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FEB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'Gest_Vist-MESES'!$A$9:$U$233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0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10" l="1"/>
  <c r="D56" i="10" s="1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L11" i="10" l="1"/>
  <c r="K11" i="10"/>
  <c r="I11" i="10"/>
  <c r="H11" i="10"/>
  <c r="F11" i="10"/>
  <c r="E11" i="10"/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B55" i="10" l="1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<sst xmlns="http://schemas.openxmlformats.org/spreadsheetml/2006/main" count="4047" uniqueCount="148">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</sst>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0" borderId="0" xfId="0" applyNumberFormat="1"/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365.45940925926" createdVersion="6" refreshedVersion="6" minRefreshableVersion="3" recordCount="272">
  <cacheSource type="worksheet">
    <worksheetSource ref="A9:U281" sheet="Gest_Vist-MESES"/>
  </cacheSource>
  <cacheFields count="21">
    <cacheField name="NOMINAL" numFmtId="0">
      <sharedItems containsSemiMixedTypes="0" containsString="0" containsNumber="1" containsInteger="1" minValue="41013254" maxValue="81543660"/>
    </cacheField>
    <cacheField name="ID_CITA" numFmtId="0">
      <sharedItems containsSemiMixedTypes="0" containsString="0" containsNumber="1" containsInteger="1" minValue="973496719" maxValue="1001565630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2">
        <s v="310 C.S. VILLA LOS REYES"/>
        <s v="308 P.S. DEFENSORES DE LA PATRIA"/>
        <s v="103 C.S. PUERTO NUEVO"/>
        <s v="105 P.S. SAN JUAN BOSCO"/>
        <s v="101 C.S. MANUEL BONILLA"/>
        <s v="301 C.S.M.I. PACHACUTEC PERU - COREA"/>
        <s v="303 P.S. BAHIA BLANCA"/>
        <s v="107 P.S. CALLAO"/>
        <s v="206 P.S. BOCANEGRA"/>
        <s v="109 C.S. JOSE OLAYA"/>
        <s v="104 C.S. LA PUNTA"/>
        <s v="113 C.S. RAMON CASTILLA"/>
        <s v="312 P.S. MI PERU"/>
        <s v="306 P.S. ANGAMOS"/>
        <s v="304 P.S. CIUDAD PACHACUTEC"/>
        <s v="115 C.S. ACAPULCO"/>
        <s v="116 P.S. JUAN PABLO II"/>
        <s v="207 P.S. EL ALAMO"/>
        <s v="102 C.S. ALBERTO BARTON"/>
        <s v="309 P.S. VENTANILLA ALTA"/>
        <s v="201 C.S. FAUCETT"/>
        <s v="204 C.S. SESQUICENTENARIO"/>
        <s v="203 P.S. PALMERAS DE OQUENDO"/>
        <s v="210 P.S. POLIGONO IV"/>
        <s v="108 P.S. JOSE BOTERIN"/>
        <s v="215 P.S. LA PERLA"/>
        <s v="211 C.S.M.I. BELLAVISTA PERU - COREA"/>
        <s v="112 C.S. NESTOR GAMBETTA"/>
        <s v="110 P.S. MIGUEL GRAU"/>
        <s v="205 P.S. PREVI"/>
        <s v="307 P.S. HIJOS DEL ALMIRANTE GRAU"/>
        <s v="214 C.S. CARMEN DE LA LEGUA"/>
        <s v="111 C.S. SANTA ROSA"/>
        <s v="212 C.S. ALTA MAR"/>
        <s v="106 C.S. SANTA FE"/>
        <s v="213 C.S. VILLA SR. DE LOS MILAGROS"/>
        <s v="311 C.S. LUIS FELIPE DE LAS CASAS"/>
        <s v="314 P.S. VENTANILLA ESTE"/>
        <s v="208 P.S. AEROPUERTO"/>
        <s v="302 C.S. 03 DE FEBRERO"/>
        <s v="202 P.S. 200 MILLAS"/>
        <s v="315 C.S. VENTANILLA BAJA"/>
      </sharedItems>
    </cacheField>
    <cacheField name="FECHA_ATENCION" numFmtId="14">
      <sharedItems containsSemiMixedTypes="0" containsNonDate="0" containsDate="1" containsString="0" minDate="2024-01-02T00:00:00" maxDate="2024-03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LA PUNTA"/>
        <s v="MI PERU"/>
        <s v="LA PERLA"/>
        <s v="BELLAVISTA"/>
        <s v="CARMEN DE LA LEGUA REYNOSO"/>
      </sharedItems>
    </cacheField>
    <cacheField name="MES DE CORTE" numFmtId="0">
      <sharedItems count="2">
        <s v="ENERO"/>
        <s v="FEBRERO"/>
      </sharedItems>
    </cacheField>
    <cacheField name="FECHA_DETECCION_VIOLENCIA" numFmtId="14">
      <sharedItems containsSemiMixedTypes="0" containsNonDate="0" containsDate="1" containsString="0" minDate="2024-01-02T00:00:00" maxDate="2024-03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3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/>
    </cacheField>
    <cacheField name="FECHA VISITA" numFmtId="0">
      <sharedItems containsNonDate="0" containsDate="1" containsString="0" containsBlank="1" minDate="2024-01-05T00:00:00" maxDate="2024-02-29T00:00:00"/>
    </cacheField>
    <cacheField name="VALIDADOR FINAL" numFmtId="0">
      <sharedItems count="2">
        <s v="NO CUMPLE"/>
        <s v="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n v="60275225"/>
    <n v="973496719"/>
    <x v="0"/>
    <x v="0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0"/>
  </r>
  <r>
    <n v="63104482"/>
    <n v="973496836"/>
    <x v="0"/>
    <x v="1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m/>
    <m/>
    <x v="0"/>
  </r>
  <r>
    <n v="71869062"/>
    <n v="977272053"/>
    <x v="1"/>
    <x v="2"/>
    <d v="2024-01-02T00:00:00"/>
    <s v="20A"/>
    <s v="Z3591"/>
    <s v="D"/>
    <n v="1"/>
    <x v="1"/>
    <x v="0"/>
    <d v="2024-01-02T00:00:00"/>
    <s v="103 C.S. PUERTO NUEVO"/>
    <s v="CUMPLE"/>
    <s v="Deteccion Positiva"/>
    <d v="2024-01-02T00:00:00"/>
    <s v="103 C.S. PUERTO NUEVO"/>
    <s v="CUMPLE"/>
    <m/>
    <m/>
    <x v="0"/>
  </r>
  <r>
    <n v="73155638"/>
    <n v="979608083"/>
    <x v="1"/>
    <x v="3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m/>
    <m/>
    <x v="0"/>
  </r>
  <r>
    <n v="76919270"/>
    <n v="980189114"/>
    <x v="1"/>
    <x v="4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m/>
    <m/>
    <x v="0"/>
  </r>
  <r>
    <n v="79991724"/>
    <n v="974892945"/>
    <x v="0"/>
    <x v="5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m/>
    <m/>
    <x v="0"/>
  </r>
  <r>
    <n v="80996581"/>
    <n v="974044715"/>
    <x v="0"/>
    <x v="6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m/>
    <m/>
    <x v="0"/>
  </r>
  <r>
    <n v="81104145"/>
    <n v="982189108"/>
    <x v="1"/>
    <x v="7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m/>
    <m/>
    <x v="0"/>
  </r>
  <r>
    <n v="76361201"/>
    <n v="976597480"/>
    <x v="2"/>
    <x v="8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s v="C0011"/>
    <d v="2024-02-02T00:00:00"/>
    <x v="1"/>
  </r>
  <r>
    <n v="76720461"/>
    <n v="975630333"/>
    <x v="1"/>
    <x v="9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m/>
    <m/>
    <x v="0"/>
  </r>
  <r>
    <n v="76597205"/>
    <n v="978976567"/>
    <x v="1"/>
    <x v="10"/>
    <d v="2024-01-03T00:00:00"/>
    <s v="28A"/>
    <s v="Z3591"/>
    <s v="D"/>
    <n v="1"/>
    <x v="2"/>
    <x v="0"/>
    <d v="2024-01-03T00:00:00"/>
    <s v="104 C.S. LA PUNTA"/>
    <s v="CUMPLE"/>
    <s v="Deteccion Positiva"/>
    <d v="2024-01-03T00:00:00"/>
    <s v="104 C.S. LA PUNTA"/>
    <s v="CUMPLE"/>
    <m/>
    <m/>
    <x v="0"/>
  </r>
  <r>
    <n v="76899113"/>
    <n v="977421090"/>
    <x v="1"/>
    <x v="11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m/>
    <m/>
    <x v="0"/>
  </r>
  <r>
    <n v="61787714"/>
    <n v="977052459"/>
    <x v="0"/>
    <x v="12"/>
    <d v="2024-01-03T00:00:00"/>
    <s v="14A"/>
    <s v="Z3492"/>
    <s v="D"/>
    <n v="1"/>
    <x v="3"/>
    <x v="0"/>
    <d v="2024-01-03T00:00:00"/>
    <s v="312 P.S. MI PERU"/>
    <s v="CUMPLE"/>
    <s v="Deteccion Positiva"/>
    <d v="2024-01-03T00:00:00"/>
    <s v="312 P.S. MI PERU"/>
    <s v="CUMPLE"/>
    <m/>
    <m/>
    <x v="0"/>
  </r>
  <r>
    <n v="70669612"/>
    <n v="986308468"/>
    <x v="0"/>
    <x v="13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m/>
    <m/>
    <x v="0"/>
  </r>
  <r>
    <n v="44364344"/>
    <n v="975625642"/>
    <x v="1"/>
    <x v="9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2-08T00:00:00"/>
    <x v="1"/>
  </r>
  <r>
    <n v="46429932"/>
    <n v="986795950"/>
    <x v="0"/>
    <x v="14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s v="C0011"/>
    <d v="2024-02-02T00:00:00"/>
    <x v="1"/>
  </r>
  <r>
    <n v="47401374"/>
    <n v="978177762"/>
    <x v="1"/>
    <x v="15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0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0"/>
  </r>
  <r>
    <n v="75953497"/>
    <n v="976724422"/>
    <x v="2"/>
    <x v="17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1"/>
  </r>
  <r>
    <n v="77057573"/>
    <n v="974667253"/>
    <x v="1"/>
    <x v="18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m/>
    <m/>
    <x v="0"/>
  </r>
  <r>
    <n v="75394443"/>
    <n v="974570457"/>
    <x v="1"/>
    <x v="15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m/>
    <m/>
    <x v="0"/>
  </r>
  <r>
    <n v="75437012"/>
    <n v="980190211"/>
    <x v="1"/>
    <x v="4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m/>
    <m/>
    <x v="0"/>
  </r>
  <r>
    <n v="72598457"/>
    <n v="977295865"/>
    <x v="1"/>
    <x v="2"/>
    <d v="2024-01-05T00:00:00"/>
    <s v="15A"/>
    <s v="Z3592"/>
    <s v="D"/>
    <n v="1"/>
    <x v="1"/>
    <x v="0"/>
    <d v="2024-01-05T00:00:00"/>
    <s v="103 C.S. PUERTO NUEVO"/>
    <s v="CUMPLE"/>
    <s v="Deteccion Positiva"/>
    <d v="2024-01-05T00:00:00"/>
    <s v="103 C.S. PUERTO NUEVO"/>
    <s v="CUMPLE"/>
    <s v="C0011"/>
    <d v="2024-02-06T00:00:00"/>
    <x v="1"/>
  </r>
  <r>
    <n v="74133895"/>
    <n v="985043986"/>
    <x v="0"/>
    <x v="19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0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46048762"/>
    <n v="977682015"/>
    <x v="1"/>
    <x v="16"/>
    <d v="2024-01-05T00:00:00"/>
    <s v="35A"/>
    <s v="Z3591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1"/>
  </r>
  <r>
    <n v="70733470"/>
    <n v="980892295"/>
    <x v="2"/>
    <x v="17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m/>
    <m/>
    <x v="0"/>
  </r>
  <r>
    <n v="70037667"/>
    <n v="981012005"/>
    <x v="2"/>
    <x v="20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m/>
    <m/>
    <x v="0"/>
  </r>
  <r>
    <n v="41476821"/>
    <n v="976758299"/>
    <x v="2"/>
    <x v="21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m/>
    <m/>
    <x v="0"/>
  </r>
  <r>
    <n v="43416533"/>
    <n v="981872048"/>
    <x v="0"/>
    <x v="0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m/>
    <m/>
    <x v="0"/>
  </r>
  <r>
    <n v="75539683"/>
    <n v="975446741"/>
    <x v="2"/>
    <x v="22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m/>
    <m/>
    <x v="0"/>
  </r>
  <r>
    <n v="74405391"/>
    <n v="976643465"/>
    <x v="2"/>
    <x v="23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m/>
    <m/>
    <x v="0"/>
  </r>
  <r>
    <n v="74005171"/>
    <n v="977296315"/>
    <x v="1"/>
    <x v="2"/>
    <d v="2024-01-08T00:00:00"/>
    <s v="27A"/>
    <s v="Z3592"/>
    <s v="D"/>
    <n v="1"/>
    <x v="1"/>
    <x v="0"/>
    <d v="2024-01-08T00:00:00"/>
    <s v="103 C.S. PUERTO NUEVO"/>
    <s v="CUMPLE"/>
    <s v="Deteccion Positiva"/>
    <d v="2024-01-08T00:00:00"/>
    <s v="103 C.S. PUERTO NUEVO"/>
    <s v="CUMPLE"/>
    <m/>
    <m/>
    <x v="0"/>
  </r>
  <r>
    <n v="74076973"/>
    <n v="977628029"/>
    <x v="1"/>
    <x v="15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m/>
    <m/>
    <x v="0"/>
  </r>
  <r>
    <n v="75437465"/>
    <n v="975967847"/>
    <x v="0"/>
    <x v="19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77347896"/>
    <n v="979697645"/>
    <x v="0"/>
    <x v="13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1"/>
  </r>
  <r>
    <n v="44235376"/>
    <n v="976385522"/>
    <x v="2"/>
    <x v="21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1"/>
  </r>
  <r>
    <n v="44994468"/>
    <n v="976944760"/>
    <x v="1"/>
    <x v="24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0"/>
  </r>
  <r>
    <n v="70528135"/>
    <n v="977265715"/>
    <x v="1"/>
    <x v="18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m/>
    <m/>
    <x v="0"/>
  </r>
  <r>
    <n v="70729629"/>
    <n v="975967837"/>
    <x v="2"/>
    <x v="25"/>
    <d v="2024-01-08T00:00:00"/>
    <s v="16A"/>
    <s v="Z3591"/>
    <s v="D"/>
    <n v="1"/>
    <x v="4"/>
    <x v="0"/>
    <d v="2024-01-08T00:00:00"/>
    <s v="215 P.S. LA PERLA"/>
    <s v="CUMPLE"/>
    <s v="Deteccion Positiva"/>
    <d v="2024-01-08T00:00:00"/>
    <s v="215 P.S. LA PERLA"/>
    <s v="CUMPLE"/>
    <m/>
    <m/>
    <x v="0"/>
  </r>
  <r>
    <n v="62852629"/>
    <n v="977136726"/>
    <x v="0"/>
    <x v="0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m/>
    <m/>
    <x v="0"/>
  </r>
  <r>
    <n v="60807800"/>
    <n v="975967854"/>
    <x v="0"/>
    <x v="19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0"/>
  </r>
  <r>
    <n v="61098284"/>
    <n v="976775850"/>
    <x v="2"/>
    <x v="21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1"/>
  </r>
  <r>
    <n v="44280400"/>
    <n v="981209574"/>
    <x v="1"/>
    <x v="15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m/>
    <m/>
    <x v="0"/>
  </r>
  <r>
    <n v="45621335"/>
    <n v="976385536"/>
    <x v="2"/>
    <x v="26"/>
    <d v="2024-01-09T00:00:00"/>
    <s v="35A"/>
    <s v="Z3591"/>
    <s v="D"/>
    <n v="1"/>
    <x v="5"/>
    <x v="0"/>
    <d v="2024-01-09T00:00:00"/>
    <s v="211 C.S.M.I. BELLAVISTA PERU - COREA"/>
    <s v="CUMPLE"/>
    <s v="Deteccion Positiva"/>
    <d v="2024-01-09T00:00:00"/>
    <s v="211 C.S.M.I. BELLAVISTA PERU - COREA"/>
    <s v="CUMPLE"/>
    <m/>
    <m/>
    <x v="0"/>
  </r>
  <r>
    <n v="46790894"/>
    <n v="976458229"/>
    <x v="1"/>
    <x v="10"/>
    <d v="2024-01-09T00:00:00"/>
    <s v="32A"/>
    <s v="Z3591"/>
    <s v="D"/>
    <n v="1"/>
    <x v="2"/>
    <x v="0"/>
    <d v="2024-01-09T00:00:00"/>
    <s v="104 C.S. LA PUNTA"/>
    <s v="CUMPLE"/>
    <s v="Deteccion Positiva"/>
    <d v="2024-01-09T00:00:00"/>
    <s v="104 C.S. LA PUNTA"/>
    <s v="CUMPLE"/>
    <m/>
    <m/>
    <x v="0"/>
  </r>
  <r>
    <n v="78464088"/>
    <n v="982861679"/>
    <x v="0"/>
    <x v="0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m/>
    <m/>
    <x v="0"/>
  </r>
  <r>
    <n v="75333165"/>
    <n v="983209178"/>
    <x v="1"/>
    <x v="27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1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1"/>
  </r>
  <r>
    <n v="73794569"/>
    <n v="979275161"/>
    <x v="2"/>
    <x v="8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m/>
    <m/>
    <x v="0"/>
  </r>
  <r>
    <n v="71369832"/>
    <n v="980097376"/>
    <x v="0"/>
    <x v="1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m/>
    <m/>
    <x v="0"/>
  </r>
  <r>
    <n v="71537678"/>
    <n v="977055187"/>
    <x v="1"/>
    <x v="28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1"/>
  </r>
  <r>
    <n v="74839114"/>
    <n v="976775902"/>
    <x v="2"/>
    <x v="23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1"/>
  </r>
  <r>
    <n v="77798632"/>
    <n v="984559229"/>
    <x v="2"/>
    <x v="29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m/>
    <m/>
    <x v="0"/>
  </r>
  <r>
    <n v="47355513"/>
    <n v="977807709"/>
    <x v="0"/>
    <x v="30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m/>
    <m/>
    <x v="0"/>
  </r>
  <r>
    <n v="45097854"/>
    <n v="976775958"/>
    <x v="0"/>
    <x v="0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0"/>
  </r>
  <r>
    <n v="63385087"/>
    <n v="985005318"/>
    <x v="0"/>
    <x v="19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m/>
    <m/>
    <x v="0"/>
  </r>
  <r>
    <n v="48878020"/>
    <n v="978178131"/>
    <x v="1"/>
    <x v="15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m/>
    <m/>
    <x v="0"/>
  </r>
  <r>
    <n v="43692845"/>
    <n v="977174541"/>
    <x v="2"/>
    <x v="31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m/>
    <m/>
    <x v="0"/>
  </r>
  <r>
    <n v="47981358"/>
    <n v="977174477"/>
    <x v="1"/>
    <x v="32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m/>
    <m/>
    <x v="0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1"/>
  </r>
  <r>
    <n v="77129202"/>
    <n v="983209180"/>
    <x v="1"/>
    <x v="27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1"/>
  </r>
  <r>
    <n v="76429117"/>
    <n v="977935199"/>
    <x v="1"/>
    <x v="7"/>
    <d v="2024-01-11T00:00:00"/>
    <s v="20A"/>
    <s v="Z3591"/>
    <s v="D"/>
    <n v="1"/>
    <x v="1"/>
    <x v="0"/>
    <d v="2024-01-11T00:00:00"/>
    <s v="107 P.S. CALLAO"/>
    <s v="CUMPLE"/>
    <s v="Deteccion Positiva"/>
    <d v="2024-01-11T00:00:00"/>
    <s v="107 P.S. CALLAO"/>
    <s v="CUMPLE"/>
    <s v="C0011"/>
    <d v="2024-01-19T00:00:00"/>
    <x v="1"/>
  </r>
  <r>
    <n v="75240612"/>
    <n v="979226453"/>
    <x v="2"/>
    <x v="26"/>
    <d v="2024-01-11T00:00:00"/>
    <s v="21A"/>
    <s v="Z3591"/>
    <s v="D"/>
    <n v="1"/>
    <x v="5"/>
    <x v="0"/>
    <d v="2024-01-11T00:00:00"/>
    <s v="211 C.S.M.I. BELLAVISTA PERU - COREA"/>
    <s v="CUMPLE"/>
    <s v="Deteccion Positiva"/>
    <d v="2024-01-11T00:00:00"/>
    <s v="211 C.S.M.I. BELLAVISTA PERU - COREA"/>
    <s v="CUMPLE"/>
    <m/>
    <m/>
    <x v="0"/>
  </r>
  <r>
    <n v="42695804"/>
    <n v="977567594"/>
    <x v="1"/>
    <x v="4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m/>
    <m/>
    <x v="0"/>
  </r>
  <r>
    <n v="70870118"/>
    <n v="986804256"/>
    <x v="0"/>
    <x v="14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1"/>
  </r>
  <r>
    <n v="46284133"/>
    <n v="979052762"/>
    <x v="1"/>
    <x v="11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6793733"/>
    <n v="977909589"/>
    <x v="2"/>
    <x v="8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s v="C0011"/>
    <d v="2024-02-20T00:00:00"/>
    <x v="1"/>
  </r>
  <r>
    <n v="46736577"/>
    <n v="979072198"/>
    <x v="1"/>
    <x v="11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1"/>
  </r>
  <r>
    <n v="47286073"/>
    <n v="978618149"/>
    <x v="2"/>
    <x v="33"/>
    <d v="2024-01-13T00:00:00"/>
    <s v="32A"/>
    <s v="Z3591"/>
    <s v="D"/>
    <n v="1"/>
    <x v="4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1"/>
  </r>
  <r>
    <n v="72338388"/>
    <n v="977807575"/>
    <x v="1"/>
    <x v="4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m/>
    <m/>
    <x v="0"/>
  </r>
  <r>
    <n v="71423403"/>
    <n v="979280205"/>
    <x v="1"/>
    <x v="10"/>
    <d v="2024-01-15T00:00:00"/>
    <s v="30A"/>
    <s v="Z3591"/>
    <s v="D"/>
    <n v="1"/>
    <x v="2"/>
    <x v="0"/>
    <d v="2024-01-15T00:00:00"/>
    <s v="104 C.S. LA PUNTA"/>
    <s v="CUMPLE"/>
    <s v="Deteccion Positiva"/>
    <d v="2024-01-15T00:00:00"/>
    <s v="104 C.S. LA PUNTA"/>
    <s v="CUMPLE"/>
    <s v="C0011"/>
    <d v="2024-01-15T00:00:00"/>
    <x v="1"/>
  </r>
  <r>
    <n v="74277326"/>
    <n v="981923904"/>
    <x v="1"/>
    <x v="2"/>
    <d v="2024-01-15T00:00:00"/>
    <s v="23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5213854"/>
    <n v="984064038"/>
    <x v="0"/>
    <x v="6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m/>
    <m/>
    <x v="0"/>
  </r>
  <r>
    <n v="76720585"/>
    <n v="981922010"/>
    <x v="1"/>
    <x v="2"/>
    <d v="2024-01-15T00:00:00"/>
    <s v="16A"/>
    <s v="Z3591"/>
    <s v="D"/>
    <n v="1"/>
    <x v="1"/>
    <x v="0"/>
    <d v="2024-01-15T00:00:00"/>
    <s v="103 C.S. PUERTO NUEVO"/>
    <s v="CUMPLE"/>
    <s v="Deteccion Positiva"/>
    <d v="2024-01-15T00:00:00"/>
    <s v="103 C.S. PUERTO NUEVO"/>
    <s v="CUMPLE"/>
    <s v="C0011"/>
    <d v="2024-02-15T00:00:00"/>
    <x v="1"/>
  </r>
  <r>
    <n v="77668308"/>
    <n v="978326695"/>
    <x v="0"/>
    <x v="12"/>
    <d v="2024-01-15T00:00:00"/>
    <s v="27A"/>
    <s v="Z3591"/>
    <s v="D"/>
    <n v="1"/>
    <x v="3"/>
    <x v="0"/>
    <d v="2024-01-15T00:00:00"/>
    <s v="312 P.S. MI PERU"/>
    <s v="CUMPLE"/>
    <s v="Deteccion Positiva"/>
    <d v="2024-01-15T00:00:00"/>
    <s v="312 P.S. MI PERU"/>
    <s v="CUMPLE"/>
    <m/>
    <m/>
    <x v="0"/>
  </r>
  <r>
    <n v="44122502"/>
    <n v="979234085"/>
    <x v="2"/>
    <x v="22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1"/>
  </r>
  <r>
    <n v="41013254"/>
    <n v="980832609"/>
    <x v="0"/>
    <x v="5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1"/>
  </r>
  <r>
    <n v="47219625"/>
    <n v="985513067"/>
    <x v="0"/>
    <x v="5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m/>
    <m/>
    <x v="0"/>
  </r>
  <r>
    <n v="45313818"/>
    <n v="980262893"/>
    <x v="2"/>
    <x v="8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s v="C0011"/>
    <d v="2024-02-17T00:00:00"/>
    <x v="1"/>
  </r>
  <r>
    <n v="46112205"/>
    <n v="980038047"/>
    <x v="2"/>
    <x v="22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62375958"/>
    <n v="981974501"/>
    <x v="1"/>
    <x v="32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0"/>
  </r>
  <r>
    <n v="48071340"/>
    <n v="978808418"/>
    <x v="2"/>
    <x v="22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m/>
    <m/>
    <x v="0"/>
  </r>
  <r>
    <n v="75132815"/>
    <n v="978808191"/>
    <x v="2"/>
    <x v="26"/>
    <d v="2024-01-16T00:00:00"/>
    <s v="22A"/>
    <s v="Z3591"/>
    <s v="D"/>
    <n v="1"/>
    <x v="5"/>
    <x v="0"/>
    <d v="2024-01-16T00:00:00"/>
    <s v="211 C.S.M.I. BELLAVISTA PERU - COREA"/>
    <s v="CUMPLE"/>
    <s v="Deteccion Positiva"/>
    <d v="2024-01-16T00:00:00"/>
    <s v="211 C.S.M.I. BELLAVISTA PERU - COREA"/>
    <s v="CUMPLE"/>
    <m/>
    <m/>
    <x v="0"/>
  </r>
  <r>
    <n v="71705151"/>
    <n v="986701034"/>
    <x v="1"/>
    <x v="34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m/>
    <m/>
    <x v="0"/>
  </r>
  <r>
    <n v="73317181"/>
    <n v="979292389"/>
    <x v="0"/>
    <x v="12"/>
    <d v="2024-01-17T00:00:00"/>
    <s v="27A"/>
    <s v="Z3591"/>
    <s v="D"/>
    <n v="1"/>
    <x v="3"/>
    <x v="0"/>
    <d v="2024-01-17T00:00:00"/>
    <s v="312 P.S. MI PERU"/>
    <s v="CUMPLE"/>
    <s v="Deteccion Positiva"/>
    <d v="2024-01-17T00:00:00"/>
    <s v="312 P.S. MI PERU"/>
    <s v="CUMPLE"/>
    <m/>
    <m/>
    <x v="0"/>
  </r>
  <r>
    <n v="77277257"/>
    <n v="979292327"/>
    <x v="2"/>
    <x v="31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1"/>
  </r>
  <r>
    <n v="76262966"/>
    <n v="979292375"/>
    <x v="0"/>
    <x v="13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m/>
    <m/>
    <x v="0"/>
  </r>
  <r>
    <n v="75394192"/>
    <n v="982311354"/>
    <x v="2"/>
    <x v="25"/>
    <d v="2024-01-17T00:00:00"/>
    <s v="26A"/>
    <s v="Z3592"/>
    <s v="D"/>
    <n v="1"/>
    <x v="4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1"/>
  </r>
  <r>
    <n v="49042796"/>
    <n v="981852027"/>
    <x v="2"/>
    <x v="35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1"/>
  </r>
  <r>
    <n v="60143903"/>
    <n v="988294308"/>
    <x v="1"/>
    <x v="27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1"/>
  </r>
  <r>
    <n v="60820347"/>
    <n v="979292362"/>
    <x v="0"/>
    <x v="0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m/>
    <m/>
    <x v="0"/>
  </r>
  <r>
    <n v="70626221"/>
    <n v="979292452"/>
    <x v="0"/>
    <x v="1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m/>
    <m/>
    <x v="0"/>
  </r>
  <r>
    <n v="47311236"/>
    <n v="979292286"/>
    <x v="2"/>
    <x v="21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m/>
    <m/>
    <x v="0"/>
  </r>
  <r>
    <n v="47277750"/>
    <n v="981959423"/>
    <x v="1"/>
    <x v="2"/>
    <d v="2024-01-18T00:00:00"/>
    <s v="31A"/>
    <s v="Z3591"/>
    <s v="D"/>
    <n v="1"/>
    <x v="1"/>
    <x v="0"/>
    <d v="2024-01-18T00:00:00"/>
    <s v="103 C.S. PUERTO NUEVO"/>
    <s v="CUMPLE"/>
    <s v="Deteccion Positiva"/>
    <d v="2024-01-18T00:00:00"/>
    <s v="103 C.S. PUERTO NUEVO"/>
    <s v="CUMPLE"/>
    <m/>
    <m/>
    <x v="0"/>
  </r>
  <r>
    <n v="60451158"/>
    <n v="980948029"/>
    <x v="2"/>
    <x v="17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m/>
    <m/>
    <x v="0"/>
  </r>
  <r>
    <n v="78548665"/>
    <n v="979764106"/>
    <x v="1"/>
    <x v="4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1"/>
  </r>
  <r>
    <n v="71903164"/>
    <n v="980223741"/>
    <x v="0"/>
    <x v="14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m/>
    <m/>
    <x v="0"/>
  </r>
  <r>
    <n v="77907775"/>
    <n v="980572196"/>
    <x v="1"/>
    <x v="10"/>
    <d v="2024-01-19T00:00:00"/>
    <s v="28A"/>
    <s v="Z3592"/>
    <s v="D"/>
    <n v="1"/>
    <x v="2"/>
    <x v="0"/>
    <d v="2024-01-19T00:00:00"/>
    <s v="104 C.S. LA PUNTA"/>
    <s v="CUMPLE"/>
    <s v="Deteccion Positiva"/>
    <d v="2024-01-19T00:00:00"/>
    <s v="104 C.S. LA PUNTA"/>
    <s v="CUMPLE"/>
    <s v="C0011"/>
    <d v="2024-02-22T00:00:00"/>
    <x v="1"/>
  </r>
  <r>
    <n v="77225099"/>
    <n v="986951045"/>
    <x v="0"/>
    <x v="36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m/>
    <m/>
    <x v="0"/>
  </r>
  <r>
    <n v="61608305"/>
    <n v="980979950"/>
    <x v="2"/>
    <x v="21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1"/>
  </r>
  <r>
    <n v="47610262"/>
    <n v="981650710"/>
    <x v="1"/>
    <x v="15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m/>
    <m/>
    <x v="0"/>
  </r>
  <r>
    <n v="41981298"/>
    <n v="986702258"/>
    <x v="1"/>
    <x v="34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s v="C0011"/>
    <d v="2024-02-24T00:00:00"/>
    <x v="1"/>
  </r>
  <r>
    <n v="43554863"/>
    <n v="986095143"/>
    <x v="0"/>
    <x v="37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1"/>
  </r>
  <r>
    <n v="62374444"/>
    <n v="986785602"/>
    <x v="2"/>
    <x v="38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m/>
    <m/>
    <x v="0"/>
  </r>
  <r>
    <n v="60027508"/>
    <n v="986805241"/>
    <x v="0"/>
    <x v="14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s v="C0011"/>
    <d v="2024-02-15T00:00:00"/>
    <x v="1"/>
  </r>
  <r>
    <n v="75695598"/>
    <n v="986154057"/>
    <x v="2"/>
    <x v="22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m/>
    <m/>
    <x v="0"/>
  </r>
  <r>
    <n v="71663149"/>
    <n v="981591408"/>
    <x v="2"/>
    <x v="26"/>
    <d v="2024-01-20T00:00:00"/>
    <s v="20A"/>
    <s v="Z3591"/>
    <s v="D"/>
    <n v="1"/>
    <x v="5"/>
    <x v="0"/>
    <d v="2024-01-20T00:00:00"/>
    <s v="211 C.S.M.I. BELLAVISTA PERU - COREA"/>
    <s v="CUMPLE"/>
    <s v="Deteccion Positiva"/>
    <d v="2024-01-20T00:00:00"/>
    <s v="211 C.S.M.I. BELLAVISTA PERU - COREA"/>
    <s v="CUMPLE"/>
    <m/>
    <m/>
    <x v="0"/>
  </r>
  <r>
    <n v="75427261"/>
    <n v="986965957"/>
    <x v="0"/>
    <x v="30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m/>
    <m/>
    <x v="0"/>
  </r>
  <r>
    <n v="61123888"/>
    <n v="980980711"/>
    <x v="0"/>
    <x v="6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m/>
    <m/>
    <x v="0"/>
  </r>
  <r>
    <n v="61238703"/>
    <n v="980980397"/>
    <x v="0"/>
    <x v="12"/>
    <d v="2024-01-22T00:00:00"/>
    <s v="16A"/>
    <s v="Z3591"/>
    <s v="D"/>
    <n v="1"/>
    <x v="3"/>
    <x v="0"/>
    <d v="2024-01-22T00:00:00"/>
    <s v="312 P.S. MI PERU"/>
    <s v="CUMPLE"/>
    <s v="Deteccion Positiva"/>
    <d v="2024-01-22T00:00:00"/>
    <s v="312 P.S. MI PERU"/>
    <s v="CUMPLE"/>
    <m/>
    <m/>
    <x v="0"/>
  </r>
  <r>
    <n v="45062697"/>
    <n v="986954013"/>
    <x v="0"/>
    <x v="36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m/>
    <m/>
    <x v="0"/>
  </r>
  <r>
    <n v="43794024"/>
    <n v="983864474"/>
    <x v="2"/>
    <x v="33"/>
    <d v="2024-01-23T00:00:00"/>
    <s v="37A"/>
    <s v="Z3591"/>
    <s v="D"/>
    <n v="1"/>
    <x v="4"/>
    <x v="0"/>
    <d v="2024-01-23T00:00:00"/>
    <s v="212 C.S. ALTA MAR"/>
    <s v="CUMPLE"/>
    <s v="Deteccion Positiva"/>
    <d v="2024-01-23T00:00:00"/>
    <s v="212 C.S. ALTA MAR"/>
    <s v="CUMPLE"/>
    <m/>
    <m/>
    <x v="0"/>
  </r>
  <r>
    <n v="41015932"/>
    <n v="983570151"/>
    <x v="1"/>
    <x v="11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1"/>
  </r>
  <r>
    <n v="61012945"/>
    <n v="985064384"/>
    <x v="0"/>
    <x v="19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60916547"/>
    <n v="981933336"/>
    <x v="0"/>
    <x v="5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60191801"/>
    <n v="984689829"/>
    <x v="0"/>
    <x v="13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m/>
    <m/>
    <x v="0"/>
  </r>
  <r>
    <n v="61528650"/>
    <n v="985841229"/>
    <x v="0"/>
    <x v="19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0"/>
  </r>
  <r>
    <n v="70339392"/>
    <n v="981488947"/>
    <x v="2"/>
    <x v="31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1"/>
  </r>
  <r>
    <n v="70806854"/>
    <n v="986968571"/>
    <x v="0"/>
    <x v="30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1"/>
  </r>
  <r>
    <n v="74921495"/>
    <n v="983864322"/>
    <x v="0"/>
    <x v="12"/>
    <d v="2024-01-23T00:00:00"/>
    <s v="27A"/>
    <s v="Z3592"/>
    <s v="D"/>
    <n v="1"/>
    <x v="3"/>
    <x v="0"/>
    <d v="2024-01-23T00:00:00"/>
    <s v="312 P.S. MI PERU"/>
    <s v="CUMPLE"/>
    <s v="Deteccion Positiva"/>
    <d v="2024-01-23T00:00:00"/>
    <s v="312 P.S. MI PERU"/>
    <s v="CUMPLE"/>
    <m/>
    <m/>
    <x v="0"/>
  </r>
  <r>
    <n v="74719112"/>
    <n v="981935301"/>
    <x v="0"/>
    <x v="5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m/>
    <m/>
    <x v="0"/>
  </r>
  <r>
    <n v="71769515"/>
    <n v="986038463"/>
    <x v="0"/>
    <x v="37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0"/>
  </r>
  <r>
    <n v="72535487"/>
    <n v="982897844"/>
    <x v="1"/>
    <x v="15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5394117"/>
    <n v="987383962"/>
    <x v="1"/>
    <x v="15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0"/>
  </r>
  <r>
    <n v="76297527"/>
    <n v="981984036"/>
    <x v="2"/>
    <x v="8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s v="C0011"/>
    <d v="2024-02-20T00:00:00"/>
    <x v="1"/>
  </r>
  <r>
    <n v="76358353"/>
    <n v="982975675"/>
    <x v="1"/>
    <x v="10"/>
    <d v="2024-01-24T00:00:00"/>
    <s v="28A"/>
    <s v="Z3591"/>
    <s v="D"/>
    <n v="1"/>
    <x v="2"/>
    <x v="0"/>
    <d v="2024-01-24T00:00:00"/>
    <s v="104 C.S. LA PUNTA"/>
    <s v="CUMPLE"/>
    <s v="Deteccion Positiva"/>
    <d v="2024-01-24T00:00:00"/>
    <s v="104 C.S. LA PUNTA"/>
    <s v="CUMPLE"/>
    <m/>
    <m/>
    <x v="0"/>
  </r>
  <r>
    <n v="60409377"/>
    <n v="986954345"/>
    <x v="0"/>
    <x v="36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m/>
    <m/>
    <x v="0"/>
  </r>
  <r>
    <n v="48368266"/>
    <n v="982453051"/>
    <x v="2"/>
    <x v="26"/>
    <d v="2024-01-25T00:00:00"/>
    <s v="30A"/>
    <s v="Z3593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1"/>
  </r>
  <r>
    <n v="47813424"/>
    <n v="982453048"/>
    <x v="2"/>
    <x v="23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m/>
    <m/>
    <x v="0"/>
  </r>
  <r>
    <n v="73061070"/>
    <n v="982453008"/>
    <x v="1"/>
    <x v="28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m/>
    <m/>
    <x v="0"/>
  </r>
  <r>
    <n v="72021120"/>
    <n v="982453052"/>
    <x v="2"/>
    <x v="26"/>
    <d v="2024-01-25T00:00:00"/>
    <s v="23A"/>
    <s v="Z3592"/>
    <s v="D"/>
    <n v="1"/>
    <x v="5"/>
    <x v="0"/>
    <d v="2024-01-25T00:00:00"/>
    <s v="211 C.S.M.I. BELLAVISTA PERU - COREA"/>
    <s v="CUMPLE"/>
    <s v="Deteccion Positiva"/>
    <d v="2024-01-25T00:00:00"/>
    <s v="211 C.S.M.I. BELLAVISTA PERU - COREA"/>
    <s v="CUMPLE"/>
    <m/>
    <m/>
    <x v="0"/>
  </r>
  <r>
    <n v="73632737"/>
    <n v="982919452"/>
    <x v="0"/>
    <x v="19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0"/>
  </r>
  <r>
    <n v="44178345"/>
    <n v="982919425"/>
    <x v="2"/>
    <x v="8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s v="C0011"/>
    <d v="2024-02-10T00:00:00"/>
    <x v="1"/>
  </r>
  <r>
    <n v="43352298"/>
    <n v="985659200"/>
    <x v="2"/>
    <x v="33"/>
    <d v="2024-01-27T00:00:00"/>
    <s v="38A"/>
    <s v="Z3591"/>
    <s v="D"/>
    <n v="1"/>
    <x v="4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1"/>
  </r>
  <r>
    <n v="73224252"/>
    <n v="983209328"/>
    <x v="0"/>
    <x v="1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m/>
    <m/>
    <x v="0"/>
  </r>
  <r>
    <n v="71305039"/>
    <n v="984907893"/>
    <x v="1"/>
    <x v="18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m/>
    <m/>
    <x v="0"/>
  </r>
  <r>
    <n v="81440926"/>
    <n v="985387910"/>
    <x v="0"/>
    <x v="12"/>
    <d v="2024-01-29T00:00:00"/>
    <s v="20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43781750"/>
    <n v="986077107"/>
    <x v="2"/>
    <x v="33"/>
    <d v="2024-01-29T00:00:00"/>
    <s v="43A"/>
    <s v="Z3592"/>
    <s v="D"/>
    <n v="1"/>
    <x v="4"/>
    <x v="0"/>
    <d v="2024-01-29T00:00:00"/>
    <s v="212 C.S. ALTA MAR"/>
    <s v="CUMPLE"/>
    <s v="Deteccion Positiva"/>
    <d v="2024-01-29T00:00:00"/>
    <s v="212 C.S. ALTA MAR"/>
    <s v="CUMPLE"/>
    <m/>
    <m/>
    <x v="0"/>
  </r>
  <r>
    <n v="48012077"/>
    <n v="985803431"/>
    <x v="0"/>
    <x v="12"/>
    <d v="2024-01-29T00:00:00"/>
    <s v="31A"/>
    <s v="Z3491"/>
    <s v="D"/>
    <n v="1"/>
    <x v="3"/>
    <x v="0"/>
    <d v="2024-01-29T00:00:00"/>
    <s v="312 P.S. MI PERU"/>
    <s v="CUMPLE"/>
    <s v="Deteccion Positiva"/>
    <d v="2024-01-29T00:00:00"/>
    <s v="312 P.S. MI PERU"/>
    <s v="CUMPLE"/>
    <m/>
    <m/>
    <x v="0"/>
  </r>
  <r>
    <n v="47842779"/>
    <n v="983927701"/>
    <x v="0"/>
    <x v="13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1"/>
  </r>
  <r>
    <n v="48846103"/>
    <n v="984849678"/>
    <x v="2"/>
    <x v="25"/>
    <d v="2024-01-29T00:00:00"/>
    <s v="27A"/>
    <s v="Z3591"/>
    <s v="D"/>
    <n v="1"/>
    <x v="4"/>
    <x v="0"/>
    <d v="2024-01-29T00:00:00"/>
    <s v="215 P.S. LA PERLA"/>
    <s v="CUMPLE"/>
    <s v="Deteccion Positiva"/>
    <d v="2024-01-29T00:00:00"/>
    <s v="215 P.S. LA PERLA"/>
    <s v="CUMPLE"/>
    <m/>
    <m/>
    <x v="0"/>
  </r>
  <r>
    <n v="48493230"/>
    <n v="985523025"/>
    <x v="0"/>
    <x v="12"/>
    <d v="2024-01-30T00:00:00"/>
    <s v="32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61119675"/>
    <n v="984566536"/>
    <x v="0"/>
    <x v="1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m/>
    <m/>
    <x v="0"/>
  </r>
  <r>
    <n v="63085897"/>
    <n v="987786013"/>
    <x v="2"/>
    <x v="22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m/>
    <m/>
    <x v="0"/>
  </r>
  <r>
    <n v="44997231"/>
    <n v="985408759"/>
    <x v="0"/>
    <x v="12"/>
    <d v="2024-01-30T00:00:00"/>
    <s v="35A"/>
    <s v="Z3492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98848"/>
    <n v="985529047"/>
    <x v="0"/>
    <x v="12"/>
    <d v="2024-01-30T00:00:00"/>
    <s v="36A"/>
    <s v="Z3491"/>
    <s v="D"/>
    <n v="1"/>
    <x v="3"/>
    <x v="0"/>
    <d v="2024-01-30T00:00:00"/>
    <s v="312 P.S. MI PERU"/>
    <s v="CUMPLE"/>
    <s v="Deteccion Positiva"/>
    <d v="2024-01-30T00:00:00"/>
    <s v="312 P.S. MI PERU"/>
    <s v="CUMPLE"/>
    <m/>
    <m/>
    <x v="0"/>
  </r>
  <r>
    <n v="44901301"/>
    <n v="985623146"/>
    <x v="1"/>
    <x v="24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m/>
    <m/>
    <x v="0"/>
  </r>
  <r>
    <n v="41629907"/>
    <n v="985848626"/>
    <x v="1"/>
    <x v="4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m/>
    <m/>
    <x v="0"/>
  </r>
  <r>
    <n v="62905419"/>
    <n v="985208066"/>
    <x v="0"/>
    <x v="14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m/>
    <m/>
    <x v="0"/>
  </r>
  <r>
    <n v="77412170"/>
    <n v="987827602"/>
    <x v="2"/>
    <x v="21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m/>
    <m/>
    <x v="0"/>
  </r>
  <r>
    <n v="75813177"/>
    <n v="985207983"/>
    <x v="2"/>
    <x v="31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m/>
    <m/>
    <x v="0"/>
  </r>
  <r>
    <n v="75856872"/>
    <n v="988020237"/>
    <x v="2"/>
    <x v="33"/>
    <d v="2024-02-01T00:00:00"/>
    <s v="26A"/>
    <s v="Z3591"/>
    <s v="D"/>
    <n v="1"/>
    <x v="4"/>
    <x v="1"/>
    <d v="2024-02-01T00:00:00"/>
    <s v="212 C.S. ALTA MAR"/>
    <s v="CUMPLE"/>
    <s v="Deteccion Positiva"/>
    <d v="2024-02-01T00:00:00"/>
    <s v="212 C.S. ALTA MAR"/>
    <s v="CUMPLE"/>
    <m/>
    <m/>
    <x v="0"/>
  </r>
  <r>
    <n v="76196373"/>
    <n v="998483031"/>
    <x v="1"/>
    <x v="27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0"/>
  </r>
  <r>
    <n v="81543660"/>
    <n v="985909316"/>
    <x v="0"/>
    <x v="36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s v="C0011"/>
    <d v="2024-02-24T00:00:00"/>
    <x v="1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m/>
    <m/>
    <x v="0"/>
  </r>
  <r>
    <n v="70948228"/>
    <n v="986493040"/>
    <x v="1"/>
    <x v="28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1"/>
  </r>
  <r>
    <n v="77541686"/>
    <n v="986493201"/>
    <x v="0"/>
    <x v="39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0"/>
  </r>
  <r>
    <n v="75936646"/>
    <n v="993998966"/>
    <x v="1"/>
    <x v="15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1"/>
  </r>
  <r>
    <n v="76576230"/>
    <n v="986854779"/>
    <x v="2"/>
    <x v="23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m/>
    <m/>
    <x v="0"/>
  </r>
  <r>
    <n v="78155492"/>
    <n v="1001150839"/>
    <x v="0"/>
    <x v="5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m/>
    <m/>
    <x v="0"/>
  </r>
  <r>
    <n v="70921184"/>
    <n v="987476973"/>
    <x v="0"/>
    <x v="6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m/>
    <m/>
    <x v="0"/>
  </r>
  <r>
    <n v="47769202"/>
    <n v="992833465"/>
    <x v="1"/>
    <x v="3"/>
    <d v="2024-02-05T00:00:00"/>
    <s v="31A"/>
    <s v="Z3491"/>
    <s v="D"/>
    <n v="1"/>
    <x v="1"/>
    <x v="1"/>
    <d v="2024-02-05T00:00:00"/>
    <s v="105 P.S. SAN JUAN BOSCO"/>
    <s v="CUMPLE"/>
    <s v="Deteccion Positiva"/>
    <d v="2024-02-05T00:00:00"/>
    <s v="105 P.S. SAN JUAN BOSCO"/>
    <s v="CUMPLE"/>
    <s v="C0011"/>
    <d v="2024-02-07T00:00:00"/>
    <x v="1"/>
  </r>
  <r>
    <n v="47445767"/>
    <n v="989142280"/>
    <x v="2"/>
    <x v="40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0"/>
  </r>
  <r>
    <n v="45594497"/>
    <n v="993152946"/>
    <x v="2"/>
    <x v="17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0"/>
  </r>
  <r>
    <n v="45699456"/>
    <n v="987476841"/>
    <x v="2"/>
    <x v="26"/>
    <d v="2024-02-05T00:00:00"/>
    <s v="34A"/>
    <s v="Z3591"/>
    <s v="D"/>
    <n v="1"/>
    <x v="5"/>
    <x v="1"/>
    <d v="2024-02-05T00:00:00"/>
    <s v="211 C.S.M.I. BELLAVISTA PERU - COREA"/>
    <s v="CUMPLE"/>
    <s v="Deteccion Positiva"/>
    <d v="2024-02-05T00:00:00"/>
    <s v="211 C.S.M.I. BELLAVISTA PERU - COREA"/>
    <s v="CUMPLE"/>
    <m/>
    <m/>
    <x v="0"/>
  </r>
  <r>
    <n v="47667987"/>
    <n v="998541668"/>
    <x v="0"/>
    <x v="0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0"/>
  </r>
  <r>
    <n v="63423634"/>
    <n v="989913394"/>
    <x v="0"/>
    <x v="14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61397083"/>
    <n v="987963866"/>
    <x v="0"/>
    <x v="13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m/>
    <m/>
    <x v="0"/>
  </r>
  <r>
    <n v="48657178"/>
    <n v="989163733"/>
    <x v="2"/>
    <x v="23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m/>
    <m/>
    <x v="0"/>
  </r>
  <r>
    <n v="60749424"/>
    <n v="989912576"/>
    <x v="0"/>
    <x v="14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m/>
    <m/>
    <x v="0"/>
  </r>
  <r>
    <n v="81125049"/>
    <n v="988238239"/>
    <x v="0"/>
    <x v="1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m/>
    <m/>
    <x v="0"/>
  </r>
  <r>
    <n v="75326503"/>
    <n v="987963363"/>
    <x v="2"/>
    <x v="8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m/>
    <m/>
    <x v="0"/>
  </r>
  <r>
    <n v="76346042"/>
    <n v="990417763"/>
    <x v="2"/>
    <x v="26"/>
    <d v="2024-02-07T00:00:00"/>
    <s v="26A"/>
    <s v="Z3591"/>
    <s v="D"/>
    <n v="1"/>
    <x v="5"/>
    <x v="1"/>
    <d v="2024-02-07T00:00:00"/>
    <s v="211 C.S.M.I. BELLAVISTA PERU - COREA"/>
    <s v="CUMPLE"/>
    <s v="Deteccion Positiva"/>
    <d v="2024-02-07T00:00:00"/>
    <s v="211 C.S.M.I. BELLAVISTA PERU - COREA"/>
    <s v="CUMPLE"/>
    <m/>
    <m/>
    <x v="0"/>
  </r>
  <r>
    <n v="76402298"/>
    <n v="991381976"/>
    <x v="0"/>
    <x v="19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m/>
    <m/>
    <x v="0"/>
  </r>
  <r>
    <n v="75999400"/>
    <n v="1000975639"/>
    <x v="1"/>
    <x v="7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m/>
    <m/>
    <x v="0"/>
  </r>
  <r>
    <n v="60003851"/>
    <n v="994263448"/>
    <x v="0"/>
    <x v="36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m/>
    <m/>
    <x v="0"/>
  </r>
  <r>
    <n v="60884933"/>
    <n v="988434676"/>
    <x v="0"/>
    <x v="6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m/>
    <m/>
    <x v="0"/>
  </r>
  <r>
    <n v="62474104"/>
    <n v="992048416"/>
    <x v="0"/>
    <x v="12"/>
    <d v="2024-02-07T00:00:00"/>
    <s v="19A"/>
    <s v="Z3493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9T00:00:00"/>
    <x v="1"/>
  </r>
  <r>
    <n v="46101251"/>
    <n v="988434625"/>
    <x v="0"/>
    <x v="12"/>
    <d v="2024-02-07T00:00:00"/>
    <s v="34A"/>
    <s v="Z3591"/>
    <s v="D"/>
    <n v="1"/>
    <x v="3"/>
    <x v="1"/>
    <d v="2024-02-07T00:00:00"/>
    <s v="312 P.S. MI PERU"/>
    <s v="CUMPLE"/>
    <s v="Deteccion Positiva"/>
    <d v="2024-02-07T00:00:00"/>
    <s v="312 P.S. MI PERU"/>
    <s v="CUMPLE"/>
    <s v="C0011"/>
    <d v="2024-02-13T00:00:00"/>
    <x v="1"/>
  </r>
  <r>
    <n v="45085235"/>
    <n v="1001565630"/>
    <x v="0"/>
    <x v="12"/>
    <d v="2024-02-07T00:00:00"/>
    <s v="36A"/>
    <s v="Z3491"/>
    <s v="D"/>
    <n v="1"/>
    <x v="3"/>
    <x v="1"/>
    <d v="2024-02-07T00:00:00"/>
    <s v="312 P.S. MI PERU"/>
    <s v="CUMPLE"/>
    <s v="Deteccion Positiva"/>
    <d v="2024-02-07T00:00:00"/>
    <s v="312 P.S. MI PERU"/>
    <s v="CUMPLE"/>
    <m/>
    <m/>
    <x v="0"/>
  </r>
  <r>
    <n v="42529652"/>
    <n v="988833520"/>
    <x v="0"/>
    <x v="6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0"/>
  </r>
  <r>
    <n v="76401402"/>
    <n v="989733556"/>
    <x v="1"/>
    <x v="10"/>
    <d v="2024-02-08T00:00:00"/>
    <s v="18A"/>
    <s v="Z3591"/>
    <s v="D"/>
    <n v="1"/>
    <x v="2"/>
    <x v="1"/>
    <d v="2024-02-08T00:00:00"/>
    <s v="104 C.S. LA PUNTA"/>
    <s v="CUMPLE"/>
    <s v="Deteccion Positiva"/>
    <d v="2024-02-08T00:00:00"/>
    <s v="104 C.S. LA PUNTA"/>
    <s v="CUMPLE"/>
    <s v="C0011"/>
    <d v="2024-02-08T00:00:00"/>
    <x v="1"/>
  </r>
  <r>
    <n v="74870556"/>
    <n v="989373288"/>
    <x v="1"/>
    <x v="24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m/>
    <m/>
    <x v="0"/>
  </r>
  <r>
    <n v="74942683"/>
    <n v="989296497"/>
    <x v="0"/>
    <x v="1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m/>
    <m/>
    <x v="0"/>
  </r>
  <r>
    <n v="73863365"/>
    <n v="989296373"/>
    <x v="2"/>
    <x v="23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1"/>
  </r>
  <r>
    <n v="72087800"/>
    <n v="989296480"/>
    <x v="0"/>
    <x v="39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0"/>
  </r>
  <r>
    <n v="76329786"/>
    <n v="995699074"/>
    <x v="0"/>
    <x v="0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m/>
    <m/>
    <x v="0"/>
  </r>
  <r>
    <n v="76088461"/>
    <n v="989421656"/>
    <x v="2"/>
    <x v="35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m/>
    <m/>
    <x v="0"/>
  </r>
  <r>
    <n v="75607854"/>
    <n v="998397598"/>
    <x v="0"/>
    <x v="5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m/>
    <m/>
    <x v="0"/>
  </r>
  <r>
    <n v="42939294"/>
    <n v="989296421"/>
    <x v="0"/>
    <x v="13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m/>
    <m/>
    <x v="0"/>
  </r>
  <r>
    <n v="47101149"/>
    <n v="994229903"/>
    <x v="2"/>
    <x v="26"/>
    <d v="2024-02-10T00:00:00"/>
    <s v="32A"/>
    <s v="Z3593"/>
    <s v="D"/>
    <n v="1"/>
    <x v="5"/>
    <x v="1"/>
    <d v="2024-02-10T00:00:00"/>
    <s v="211 C.S.M.I. BELLAVISTA PERU - COREA"/>
    <s v="CUMPLE"/>
    <s v="Deteccion Positiva"/>
    <d v="2024-02-10T00:00:00"/>
    <s v="211 C.S.M.I. BELLAVISTA PERU - COREA"/>
    <s v="CUMPLE"/>
    <m/>
    <m/>
    <x v="0"/>
  </r>
  <r>
    <n v="60976866"/>
    <n v="1000581867"/>
    <x v="1"/>
    <x v="27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1"/>
  </r>
  <r>
    <n v="77671789"/>
    <n v="989586774"/>
    <x v="2"/>
    <x v="8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m/>
    <m/>
    <x v="0"/>
  </r>
  <r>
    <n v="72178367"/>
    <n v="990089102"/>
    <x v="2"/>
    <x v="26"/>
    <d v="2024-02-12T00:00:00"/>
    <s v="25A"/>
    <s v="Z3591"/>
    <s v="D"/>
    <n v="1"/>
    <x v="5"/>
    <x v="1"/>
    <d v="2024-02-12T00:00:00"/>
    <s v="211 C.S.M.I. BELLAVISTA PERU - COREA"/>
    <s v="CUMPLE"/>
    <s v="Deteccion Positiva"/>
    <d v="2024-02-12T00:00:00"/>
    <s v="211 C.S.M.I. BELLAVISTA PERU - COREA"/>
    <s v="CUMPLE"/>
    <m/>
    <m/>
    <x v="0"/>
  </r>
  <r>
    <n v="71358954"/>
    <n v="993192522"/>
    <x v="0"/>
    <x v="19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0"/>
  </r>
  <r>
    <n v="74679379"/>
    <n v="993529413"/>
    <x v="1"/>
    <x v="18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m/>
    <m/>
    <x v="0"/>
  </r>
  <r>
    <n v="61408769"/>
    <n v="990243109"/>
    <x v="2"/>
    <x v="40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0"/>
  </r>
  <r>
    <n v="70571158"/>
    <n v="1000409311"/>
    <x v="1"/>
    <x v="15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m/>
    <m/>
    <x v="0"/>
  </r>
  <r>
    <n v="47860817"/>
    <n v="992913594"/>
    <x v="2"/>
    <x v="21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0"/>
  </r>
  <r>
    <n v="41296682"/>
    <n v="993841820"/>
    <x v="2"/>
    <x v="23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m/>
    <m/>
    <x v="0"/>
  </r>
  <r>
    <n v="42327111"/>
    <n v="990637136"/>
    <x v="1"/>
    <x v="2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1"/>
  </r>
  <r>
    <n v="76752065"/>
    <n v="999345446"/>
    <x v="0"/>
    <x v="12"/>
    <d v="2024-02-13T00:00:00"/>
    <s v="17A"/>
    <s v="Z3491"/>
    <s v="D"/>
    <n v="1"/>
    <x v="3"/>
    <x v="1"/>
    <d v="2024-02-13T00:00:00"/>
    <s v="312 P.S. MI PERU"/>
    <s v="CUMPLE"/>
    <s v="Deteccion Positiva"/>
    <d v="2024-02-13T00:00:00"/>
    <s v="312 P.S. MI PERU"/>
    <s v="CUMPLE"/>
    <m/>
    <m/>
    <x v="0"/>
  </r>
  <r>
    <n v="74646837"/>
    <n v="992668758"/>
    <x v="0"/>
    <x v="5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m/>
    <m/>
    <x v="0"/>
  </r>
  <r>
    <n v="75408033"/>
    <n v="992771410"/>
    <x v="1"/>
    <x v="28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m/>
    <m/>
    <x v="0"/>
  </r>
  <r>
    <n v="73040895"/>
    <n v="998639867"/>
    <x v="2"/>
    <x v="26"/>
    <d v="2024-02-14T00:00:00"/>
    <s v="30A"/>
    <s v="Z3591"/>
    <s v="D"/>
    <n v="1"/>
    <x v="5"/>
    <x v="1"/>
    <d v="2024-02-14T00:00:00"/>
    <s v="211 C.S.M.I. BELLAVISTA PERU - COREA"/>
    <s v="CUMPLE"/>
    <s v="Deteccion Positiva"/>
    <d v="2024-02-14T00:00:00"/>
    <s v="211 C.S.M.I. BELLAVISTA PERU - COREA"/>
    <s v="CUMPLE"/>
    <m/>
    <m/>
    <x v="0"/>
  </r>
  <r>
    <n v="60825593"/>
    <n v="995699243"/>
    <x v="0"/>
    <x v="0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0"/>
  </r>
  <r>
    <n v="47874900"/>
    <n v="999346105"/>
    <x v="0"/>
    <x v="12"/>
    <d v="2024-02-15T00:00:00"/>
    <s v="32A"/>
    <s v="Z3591"/>
    <s v="D"/>
    <n v="1"/>
    <x v="3"/>
    <x v="1"/>
    <d v="2024-02-15T00:00:00"/>
    <s v="312 P.S. MI PERU"/>
    <s v="CUMPLE"/>
    <s v="Deteccion Positiva"/>
    <d v="2024-02-15T00:00:00"/>
    <s v="312 P.S. MI PERU"/>
    <s v="CUMPLE"/>
    <m/>
    <m/>
    <x v="0"/>
  </r>
  <r>
    <n v="47730606"/>
    <n v="991323996"/>
    <x v="2"/>
    <x v="40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m/>
    <m/>
    <x v="0"/>
  </r>
  <r>
    <n v="75844968"/>
    <n v="993524175"/>
    <x v="2"/>
    <x v="20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m/>
    <m/>
    <x v="0"/>
  </r>
  <r>
    <n v="76209705"/>
    <n v="992757657"/>
    <x v="2"/>
    <x v="8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m/>
    <m/>
    <x v="0"/>
  </r>
  <r>
    <n v="73259223"/>
    <n v="992199670"/>
    <x v="0"/>
    <x v="37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1"/>
  </r>
  <r>
    <n v="75155051"/>
    <n v="991849456"/>
    <x v="1"/>
    <x v="10"/>
    <d v="2024-02-16T00:00:00"/>
    <s v="22A"/>
    <s v="Z3591"/>
    <s v="D"/>
    <n v="1"/>
    <x v="2"/>
    <x v="1"/>
    <d v="2024-02-16T00:00:00"/>
    <s v="104 C.S. LA PUNTA"/>
    <s v="CUMPLE"/>
    <s v="Deteccion Positiva"/>
    <d v="2024-02-16T00:00:00"/>
    <s v="104 C.S. LA PUNTA"/>
    <s v="CUMPLE"/>
    <m/>
    <m/>
    <x v="0"/>
  </r>
  <r>
    <n v="70698004"/>
    <n v="991996160"/>
    <x v="1"/>
    <x v="2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1"/>
  </r>
  <r>
    <n v="61372871"/>
    <n v="996007565"/>
    <x v="0"/>
    <x v="14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0"/>
  </r>
  <r>
    <n v="62727465"/>
    <n v="993523523"/>
    <x v="2"/>
    <x v="8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m/>
    <m/>
    <x v="0"/>
  </r>
  <r>
    <n v="75567573"/>
    <n v="997465121"/>
    <x v="2"/>
    <x v="38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m/>
    <m/>
    <x v="0"/>
  </r>
  <r>
    <n v="75766581"/>
    <n v="992120893"/>
    <x v="0"/>
    <x v="36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m/>
    <m/>
    <x v="0"/>
  </r>
  <r>
    <n v="70821282"/>
    <n v="996356257"/>
    <x v="0"/>
    <x v="0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0"/>
  </r>
  <r>
    <n v="70604079"/>
    <n v="993529872"/>
    <x v="1"/>
    <x v="18"/>
    <d v="2024-02-19T00:00:00"/>
    <s v="23A"/>
    <s v="Z3591"/>
    <s v="D"/>
    <n v="1"/>
    <x v="1"/>
    <x v="1"/>
    <d v="2024-02-19T00:00:00"/>
    <s v="102 C.S. ALBERTO BARTON"/>
    <s v="CUMPLE"/>
    <s v="Deteccion Positiva"/>
    <d v="2024-02-19T00:00:00"/>
    <s v="102 C.S. ALBERTO BARTON"/>
    <s v="CUMPLE"/>
    <m/>
    <m/>
    <x v="0"/>
  </r>
  <r>
    <n v="70641186"/>
    <n v="994945582"/>
    <x v="2"/>
    <x v="22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m/>
    <m/>
    <x v="0"/>
  </r>
  <r>
    <n v="48272290"/>
    <n v="994262240"/>
    <x v="0"/>
    <x v="36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m/>
    <m/>
    <x v="0"/>
  </r>
  <r>
    <n v="41690420"/>
    <n v="992707519"/>
    <x v="2"/>
    <x v="26"/>
    <d v="2024-02-19T00:00:00"/>
    <s v="40A"/>
    <s v="Z3591"/>
    <s v="D"/>
    <n v="1"/>
    <x v="5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1"/>
  </r>
  <r>
    <n v="48040988"/>
    <n v="993204583"/>
    <x v="2"/>
    <x v="20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m/>
    <m/>
    <x v="0"/>
  </r>
  <r>
    <n v="48221532"/>
    <n v="993763769"/>
    <x v="2"/>
    <x v="22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m/>
    <m/>
    <x v="0"/>
  </r>
  <r>
    <n v="62949960"/>
    <n v="995683875"/>
    <x v="0"/>
    <x v="5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0"/>
  </r>
  <r>
    <n v="61454606"/>
    <n v="994692347"/>
    <x v="1"/>
    <x v="11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m/>
    <m/>
    <x v="0"/>
  </r>
  <r>
    <n v="76769289"/>
    <n v="997528773"/>
    <x v="2"/>
    <x v="35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1"/>
  </r>
  <r>
    <n v="77906847"/>
    <n v="993204533"/>
    <x v="1"/>
    <x v="24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0"/>
  </r>
  <r>
    <n v="81110771"/>
    <n v="999343351"/>
    <x v="0"/>
    <x v="12"/>
    <d v="2024-02-20T00:00:00"/>
    <s v="19A"/>
    <s v="Z3491"/>
    <s v="D"/>
    <n v="1"/>
    <x v="3"/>
    <x v="1"/>
    <d v="2024-02-20T00:00:00"/>
    <s v="312 P.S. MI PERU"/>
    <s v="CUMPLE"/>
    <s v="Deteccion Positiva"/>
    <d v="2024-02-20T00:00:00"/>
    <s v="312 P.S. MI PERU"/>
    <s v="CUMPLE"/>
    <m/>
    <m/>
    <x v="0"/>
  </r>
  <r>
    <n v="75473483"/>
    <n v="995387373"/>
    <x v="0"/>
    <x v="37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1"/>
  </r>
  <r>
    <n v="75017378"/>
    <n v="996630605"/>
    <x v="1"/>
    <x v="28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1"/>
  </r>
  <r>
    <n v="75539614"/>
    <n v="998507538"/>
    <x v="1"/>
    <x v="4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m/>
    <m/>
    <x v="0"/>
  </r>
  <r>
    <n v="75346476"/>
    <n v="997610588"/>
    <x v="1"/>
    <x v="34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m/>
    <m/>
    <x v="0"/>
  </r>
  <r>
    <n v="72305315"/>
    <n v="996772879"/>
    <x v="0"/>
    <x v="19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m/>
    <m/>
    <x v="0"/>
  </r>
  <r>
    <n v="72533802"/>
    <n v="998229654"/>
    <x v="0"/>
    <x v="14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m/>
    <m/>
    <x v="0"/>
  </r>
  <r>
    <n v="77051727"/>
    <n v="1000407369"/>
    <x v="1"/>
    <x v="15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m/>
    <m/>
    <x v="0"/>
  </r>
  <r>
    <n v="76348395"/>
    <n v="993763539"/>
    <x v="2"/>
    <x v="31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m/>
    <m/>
    <x v="0"/>
  </r>
  <r>
    <n v="61557701"/>
    <n v="993763679"/>
    <x v="0"/>
    <x v="1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m/>
    <m/>
    <x v="0"/>
  </r>
  <r>
    <n v="60053447"/>
    <n v="998727921"/>
    <x v="2"/>
    <x v="33"/>
    <d v="2024-02-22T00:00:00"/>
    <s v="17A"/>
    <s v="Z3593"/>
    <s v="D"/>
    <n v="1"/>
    <x v="4"/>
    <x v="1"/>
    <d v="2024-02-22T00:00:00"/>
    <s v="212 C.S. ALTA MAR"/>
    <s v="CUMPLE"/>
    <s v="Deteccion Positiva"/>
    <d v="2024-02-22T00:00:00"/>
    <s v="212 C.S. ALTA MAR"/>
    <s v="CUMPLE"/>
    <m/>
    <m/>
    <x v="0"/>
  </r>
  <r>
    <n v="44867044"/>
    <n v="994317672"/>
    <x v="1"/>
    <x v="16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m/>
    <m/>
    <x v="0"/>
  </r>
  <r>
    <n v="76604867"/>
    <n v="993914680"/>
    <x v="1"/>
    <x v="18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m/>
    <m/>
    <x v="0"/>
  </r>
  <r>
    <n v="74372959"/>
    <n v="994317727"/>
    <x v="2"/>
    <x v="40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m/>
    <m/>
    <x v="0"/>
  </r>
  <r>
    <n v="74394440"/>
    <n v="997610134"/>
    <x v="1"/>
    <x v="34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m/>
    <m/>
    <x v="0"/>
  </r>
  <r>
    <n v="75430114"/>
    <n v="999346542"/>
    <x v="0"/>
    <x v="12"/>
    <d v="2024-02-23T00:00:00"/>
    <s v="25A"/>
    <s v="Z3592"/>
    <s v="D"/>
    <n v="1"/>
    <x v="3"/>
    <x v="1"/>
    <d v="2024-02-23T00:00:00"/>
    <s v="312 P.S. MI PERU"/>
    <s v="CUMPLE"/>
    <s v="Deteccion Positiva"/>
    <d v="2024-02-23T00:00:00"/>
    <s v="312 P.S. MI PERU"/>
    <s v="CUMPLE"/>
    <m/>
    <m/>
    <x v="0"/>
  </r>
  <r>
    <n v="70432826"/>
    <n v="997263673"/>
    <x v="2"/>
    <x v="23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m/>
    <m/>
    <x v="0"/>
  </r>
  <r>
    <n v="70625408"/>
    <n v="1000580942"/>
    <x v="1"/>
    <x v="27"/>
    <d v="2024-02-23T00:00:00"/>
    <s v="17A"/>
    <s v="Z3491"/>
    <s v="D"/>
    <n v="1"/>
    <x v="1"/>
    <x v="1"/>
    <d v="2024-02-23T00:00:00"/>
    <s v="112 C.S. NESTOR GAMBETTA"/>
    <s v="CUMPLE"/>
    <s v="Deteccion Positiva"/>
    <d v="2024-02-23T00:00:00"/>
    <s v="112 C.S. NESTOR GAMBETTA"/>
    <s v="CUMPLE"/>
    <m/>
    <m/>
    <x v="0"/>
  </r>
  <r>
    <n v="61812727"/>
    <n v="999343779"/>
    <x v="0"/>
    <x v="12"/>
    <d v="2024-02-24T00:00:00"/>
    <s v="14A"/>
    <s v="Z3492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5980249"/>
    <n v="999344150"/>
    <x v="0"/>
    <x v="12"/>
    <d v="2024-02-24T00:00:00"/>
    <s v="34A"/>
    <s v="Z3491"/>
    <s v="D"/>
    <n v="1"/>
    <x v="3"/>
    <x v="1"/>
    <d v="2024-02-24T00:00:00"/>
    <s v="312 P.S. MI PERU"/>
    <s v="CUMPLE"/>
    <s v="Deteccion Positiva"/>
    <d v="2024-02-24T00:00:00"/>
    <s v="312 P.S. MI PERU"/>
    <s v="CUMPLE"/>
    <m/>
    <m/>
    <x v="0"/>
  </r>
  <r>
    <n v="46410555"/>
    <n v="996621491"/>
    <x v="1"/>
    <x v="18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m/>
    <m/>
    <x v="0"/>
  </r>
  <r>
    <n v="47825946"/>
    <n v="995744212"/>
    <x v="2"/>
    <x v="8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m/>
    <m/>
    <x v="0"/>
  </r>
  <r>
    <n v="45101216"/>
    <n v="995744227"/>
    <x v="2"/>
    <x v="17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0"/>
  </r>
  <r>
    <n v="61315841"/>
    <n v="998722406"/>
    <x v="0"/>
    <x v="14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m/>
    <m/>
    <x v="0"/>
  </r>
  <r>
    <n v="74981672"/>
    <n v="995744187"/>
    <x v="2"/>
    <x v="38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0"/>
  </r>
  <r>
    <n v="73254696"/>
    <n v="996654533"/>
    <x v="1"/>
    <x v="2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m/>
    <m/>
    <x v="0"/>
  </r>
  <r>
    <n v="72788948"/>
    <n v="996692410"/>
    <x v="1"/>
    <x v="10"/>
    <d v="2024-02-27T00:00:00"/>
    <s v="31A"/>
    <s v="Z3591"/>
    <s v="D"/>
    <n v="1"/>
    <x v="2"/>
    <x v="1"/>
    <d v="2024-02-27T00:00:00"/>
    <s v="104 C.S. LA PUNTA"/>
    <s v="CUMPLE"/>
    <s v="Deteccion Positiva"/>
    <d v="2024-02-27T00:00:00"/>
    <s v="104 C.S. LA PUNTA"/>
    <s v="CUMPLE"/>
    <m/>
    <m/>
    <x v="0"/>
  </r>
  <r>
    <n v="71914373"/>
    <n v="999635905"/>
    <x v="1"/>
    <x v="11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m/>
    <m/>
    <x v="0"/>
  </r>
  <r>
    <n v="72291732"/>
    <n v="998582571"/>
    <x v="1"/>
    <x v="7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m/>
    <m/>
    <x v="0"/>
  </r>
  <r>
    <n v="75203911"/>
    <n v="996995619"/>
    <x v="1"/>
    <x v="7"/>
    <d v="2024-02-27T00:00:00"/>
    <s v="23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m/>
    <m/>
    <x v="0"/>
  </r>
  <r>
    <n v="74708844"/>
    <n v="996379996"/>
    <x v="2"/>
    <x v="31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m/>
    <m/>
    <x v="0"/>
  </r>
  <r>
    <n v="61331883"/>
    <n v="998123367"/>
    <x v="0"/>
    <x v="6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0"/>
  </r>
  <r>
    <n v="60822913"/>
    <n v="996380024"/>
    <x v="0"/>
    <x v="0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0"/>
  </r>
  <r>
    <n v="45401609"/>
    <n v="1000427302"/>
    <x v="2"/>
    <x v="17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m/>
    <m/>
    <x v="0"/>
  </r>
  <r>
    <n v="41710018"/>
    <n v="997864557"/>
    <x v="0"/>
    <x v="5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m/>
    <m/>
    <x v="0"/>
  </r>
  <r>
    <n v="60823473"/>
    <n v="996995616"/>
    <x v="1"/>
    <x v="4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m/>
    <m/>
    <x v="0"/>
  </r>
  <r>
    <n v="75070747"/>
    <n v="999344925"/>
    <x v="0"/>
    <x v="12"/>
    <d v="2024-02-28T00:00:00"/>
    <s v="24A"/>
    <s v="Z3491"/>
    <s v="D"/>
    <n v="1"/>
    <x v="3"/>
    <x v="1"/>
    <d v="2024-02-28T00:00:00"/>
    <s v="312 P.S. MI PERU"/>
    <s v="CUMPLE"/>
    <s v="Deteccion Positiva"/>
    <d v="2024-02-28T00:00:00"/>
    <s v="312 P.S. MI PERU"/>
    <s v="CUMPLE"/>
    <m/>
    <m/>
    <x v="0"/>
  </r>
  <r>
    <n v="76329327"/>
    <n v="996995662"/>
    <x v="2"/>
    <x v="40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m/>
    <m/>
    <x v="0"/>
  </r>
  <r>
    <n v="76931200"/>
    <n v="996995696"/>
    <x v="2"/>
    <x v="33"/>
    <d v="2024-02-28T00:00:00"/>
    <s v="19A"/>
    <s v="Z3591"/>
    <s v="D"/>
    <n v="1"/>
    <x v="4"/>
    <x v="1"/>
    <d v="2024-02-28T00:00:00"/>
    <s v="212 C.S. ALTA MAR"/>
    <s v="CUMPLE"/>
    <s v="Deteccion Positiva"/>
    <d v="2024-02-28T00:00:00"/>
    <s v="212 C.S. ALTA MAR"/>
    <s v="CUMPLE"/>
    <m/>
    <m/>
    <x v="0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m/>
    <m/>
    <x v="0"/>
  </r>
  <r>
    <n v="44076595"/>
    <n v="997816070"/>
    <x v="0"/>
    <x v="30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m/>
    <m/>
    <x v="0"/>
  </r>
  <r>
    <n v="44420402"/>
    <n v="998508871"/>
    <x v="1"/>
    <x v="4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5"/>
        <item x="6"/>
        <item x="4"/>
        <item x="0"/>
        <item x="3"/>
        <item x="2"/>
        <item t="default"/>
      </items>
    </pivotField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H51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3">
        <item x="4"/>
        <item x="18"/>
        <item x="2"/>
        <item x="10"/>
        <item x="3"/>
        <item x="34"/>
        <item x="7"/>
        <item x="24"/>
        <item x="9"/>
        <item x="28"/>
        <item x="32"/>
        <item x="27"/>
        <item x="11"/>
        <item x="15"/>
        <item x="16"/>
        <item x="20"/>
        <item x="40"/>
        <item x="22"/>
        <item x="21"/>
        <item x="29"/>
        <item x="8"/>
        <item x="17"/>
        <item x="38"/>
        <item x="23"/>
        <item x="26"/>
        <item x="33"/>
        <item x="35"/>
        <item x="31"/>
        <item x="25"/>
        <item x="5"/>
        <item x="39"/>
        <item x="6"/>
        <item x="14"/>
        <item x="13"/>
        <item x="30"/>
        <item x="1"/>
        <item x="19"/>
        <item x="0"/>
        <item x="36"/>
        <item x="12"/>
        <item x="37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1"/>
        <item x="0"/>
        <item t="default"/>
      </items>
    </pivotField>
  </pivotFields>
  <rowFields count="2">
    <field x="2"/>
    <field x="3"/>
  </rowFields>
  <rowItems count="4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>
      <x v="2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t="grand">
      <x/>
    </i>
  </rowItems>
  <colFields count="2">
    <field x="10"/>
    <field x="20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81"/>
  <sheetViews>
    <sheetView showGridLines="0" tabSelected="1" zoomScale="60" zoomScaleNormal="60" workbookViewId="0">
      <pane xSplit="7" ySplit="9" topLeftCell="N10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"/>
    </sheetView>
  </sheetViews>
  <sheetFormatPr baseColWidth="10" defaultRowHeight="15" x14ac:dyDescent="0.25"/>
  <cols>
    <col min="1" max="1" width="13.5703125" customWidth="1"/>
    <col min="2" max="2" width="17.7109375" bestFit="1" customWidth="1"/>
    <col min="3" max="3" width="29.28515625" bestFit="1" customWidth="1"/>
    <col min="4" max="4" width="36.42578125" bestFit="1" customWidth="1"/>
    <col min="5" max="5" width="13.140625" style="31" customWidth="1"/>
    <col min="6" max="6" width="7" customWidth="1"/>
    <col min="7" max="7" width="12.140625" customWidth="1"/>
    <col min="10" max="10" width="29.42578125" bestFit="1" customWidth="1"/>
    <col min="11" max="11" width="16.85546875" customWidth="1"/>
    <col min="12" max="12" width="15" style="31" customWidth="1"/>
    <col min="13" max="13" width="36.42578125" bestFit="1" customWidth="1"/>
    <col min="15" max="15" width="21.85546875" bestFit="1" customWidth="1"/>
    <col min="16" max="16" width="12.28515625" style="31" customWidth="1"/>
    <col min="17" max="17" width="46.85546875" bestFit="1" customWidth="1"/>
    <col min="19" max="19" width="32" style="31" bestFit="1" customWidth="1"/>
    <col min="20" max="20" width="14.5703125" style="31" customWidth="1"/>
    <col min="21" max="21" width="24.85546875" bestFit="1" customWidth="1"/>
  </cols>
  <sheetData>
    <row r="1" spans="1:21" ht="15" customHeight="1" x14ac:dyDescent="0.25">
      <c r="A1" s="48" t="s">
        <v>111</v>
      </c>
      <c r="B1" s="48"/>
      <c r="C1" s="48"/>
      <c r="D1" s="48"/>
      <c r="E1" s="48"/>
      <c r="F1" s="48"/>
      <c r="G1" s="48"/>
      <c r="H1" s="48"/>
      <c r="I1" s="48"/>
      <c r="J1" s="48"/>
      <c r="K1" s="37"/>
    </row>
    <row r="2" spans="1:21" ht="1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37"/>
    </row>
    <row r="3" spans="1:21" ht="1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37"/>
    </row>
    <row r="4" spans="1:21" ht="15" customHeight="1" x14ac:dyDescent="0.3">
      <c r="A4" s="49" t="s">
        <v>112</v>
      </c>
      <c r="B4" s="49"/>
      <c r="C4" s="49"/>
      <c r="D4" s="49"/>
      <c r="E4" s="49"/>
      <c r="F4" s="49"/>
      <c r="G4" s="49"/>
      <c r="H4" s="49"/>
      <c r="I4" s="49"/>
      <c r="J4" s="49"/>
      <c r="K4" s="38"/>
    </row>
    <row r="5" spans="1:21" ht="15" customHeigh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38"/>
    </row>
    <row r="6" spans="1:21" x14ac:dyDescent="0.25">
      <c r="G6" s="21"/>
      <c r="H6" s="8"/>
      <c r="I6" s="8"/>
      <c r="J6" s="8"/>
      <c r="K6" s="8"/>
    </row>
    <row r="7" spans="1:21" ht="21" x14ac:dyDescent="0.25">
      <c r="B7" s="50" t="s">
        <v>146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21" x14ac:dyDescent="0.25">
      <c r="L8" s="51" t="s">
        <v>78</v>
      </c>
      <c r="M8" s="51"/>
      <c r="O8" s="52" t="s">
        <v>81</v>
      </c>
      <c r="P8" s="52"/>
      <c r="Q8" s="52"/>
      <c r="S8" s="46" t="s">
        <v>141</v>
      </c>
      <c r="T8" s="47"/>
    </row>
    <row r="9" spans="1:21" ht="30" x14ac:dyDescent="0.25">
      <c r="A9" s="4" t="s">
        <v>76</v>
      </c>
      <c r="B9" s="4" t="s">
        <v>0</v>
      </c>
      <c r="C9" s="4" t="s">
        <v>1</v>
      </c>
      <c r="D9" s="4" t="s">
        <v>2</v>
      </c>
      <c r="E9" s="32" t="s">
        <v>3</v>
      </c>
      <c r="F9" s="4" t="s">
        <v>4</v>
      </c>
      <c r="G9" s="4" t="s">
        <v>77</v>
      </c>
      <c r="H9" s="4" t="s">
        <v>5</v>
      </c>
      <c r="I9" s="4" t="s">
        <v>116</v>
      </c>
      <c r="J9" s="4" t="s">
        <v>105</v>
      </c>
      <c r="K9" s="4" t="s">
        <v>113</v>
      </c>
      <c r="L9" s="34" t="s">
        <v>83</v>
      </c>
      <c r="M9" s="5" t="s">
        <v>2</v>
      </c>
      <c r="N9" s="44" t="s">
        <v>79</v>
      </c>
      <c r="O9" s="6" t="s">
        <v>80</v>
      </c>
      <c r="P9" s="35" t="s">
        <v>3</v>
      </c>
      <c r="Q9" s="6" t="s">
        <v>2</v>
      </c>
      <c r="R9" s="44" t="s">
        <v>82</v>
      </c>
      <c r="S9" s="33" t="s">
        <v>142</v>
      </c>
      <c r="T9" s="33" t="s">
        <v>143</v>
      </c>
      <c r="U9" s="44" t="s">
        <v>114</v>
      </c>
    </row>
    <row r="10" spans="1:21" x14ac:dyDescent="0.25">
      <c r="A10" s="2">
        <v>60275225</v>
      </c>
      <c r="B10" s="2">
        <v>973496719</v>
      </c>
      <c r="C10" s="2" t="s">
        <v>12</v>
      </c>
      <c r="D10" s="2" t="s">
        <v>43</v>
      </c>
      <c r="E10" s="3">
        <v>45293</v>
      </c>
      <c r="F10" s="2" t="s">
        <v>27</v>
      </c>
      <c r="G10" s="2" t="s">
        <v>15</v>
      </c>
      <c r="H10" s="2" t="s">
        <v>8</v>
      </c>
      <c r="I10" s="2">
        <v>1</v>
      </c>
      <c r="J10" s="2" t="s">
        <v>12</v>
      </c>
      <c r="K10" s="2" t="s">
        <v>87</v>
      </c>
      <c r="L10" s="3">
        <v>45293</v>
      </c>
      <c r="M10" s="2" t="s">
        <v>43</v>
      </c>
      <c r="N10" s="2" t="s">
        <v>96</v>
      </c>
      <c r="O10" s="2" t="s">
        <v>129</v>
      </c>
      <c r="P10" s="3">
        <v>45293</v>
      </c>
      <c r="Q10" s="2" t="s">
        <v>43</v>
      </c>
      <c r="R10" s="2" t="s">
        <v>96</v>
      </c>
      <c r="S10" s="2"/>
      <c r="T10" s="2"/>
      <c r="U10" s="2" t="s">
        <v>97</v>
      </c>
    </row>
    <row r="11" spans="1:21" x14ac:dyDescent="0.25">
      <c r="A11" s="2">
        <v>63104482</v>
      </c>
      <c r="B11" s="2">
        <v>973496836</v>
      </c>
      <c r="C11" s="2" t="s">
        <v>12</v>
      </c>
      <c r="D11" s="2" t="s">
        <v>54</v>
      </c>
      <c r="E11" s="3">
        <v>45293</v>
      </c>
      <c r="F11" s="2" t="s">
        <v>124</v>
      </c>
      <c r="G11" s="2" t="s">
        <v>15</v>
      </c>
      <c r="H11" s="2" t="s">
        <v>8</v>
      </c>
      <c r="I11" s="2">
        <v>1</v>
      </c>
      <c r="J11" s="2" t="s">
        <v>12</v>
      </c>
      <c r="K11" s="2" t="s">
        <v>87</v>
      </c>
      <c r="L11" s="3">
        <v>45293</v>
      </c>
      <c r="M11" s="2" t="s">
        <v>54</v>
      </c>
      <c r="N11" s="2" t="s">
        <v>96</v>
      </c>
      <c r="O11" s="2" t="s">
        <v>129</v>
      </c>
      <c r="P11" s="3">
        <v>45293</v>
      </c>
      <c r="Q11" s="2" t="s">
        <v>54</v>
      </c>
      <c r="R11" s="2" t="s">
        <v>96</v>
      </c>
      <c r="S11" s="2"/>
      <c r="T11" s="2"/>
      <c r="U11" s="2" t="s">
        <v>97</v>
      </c>
    </row>
    <row r="12" spans="1:21" x14ac:dyDescent="0.25">
      <c r="A12" s="2">
        <v>71869062</v>
      </c>
      <c r="B12" s="2">
        <v>977272053</v>
      </c>
      <c r="C12" s="2" t="s">
        <v>10</v>
      </c>
      <c r="D12" s="2" t="s">
        <v>49</v>
      </c>
      <c r="E12" s="3">
        <v>45293</v>
      </c>
      <c r="F12" s="2" t="s">
        <v>44</v>
      </c>
      <c r="G12" s="2" t="s">
        <v>20</v>
      </c>
      <c r="H12" s="2" t="s">
        <v>8</v>
      </c>
      <c r="I12" s="2">
        <v>1</v>
      </c>
      <c r="J12" s="2" t="s">
        <v>107</v>
      </c>
      <c r="K12" s="2" t="s">
        <v>87</v>
      </c>
      <c r="L12" s="3">
        <v>45293</v>
      </c>
      <c r="M12" s="2" t="s">
        <v>49</v>
      </c>
      <c r="N12" s="2" t="s">
        <v>96</v>
      </c>
      <c r="O12" s="2" t="s">
        <v>129</v>
      </c>
      <c r="P12" s="3">
        <v>45293</v>
      </c>
      <c r="Q12" s="2" t="s">
        <v>49</v>
      </c>
      <c r="R12" s="2" t="s">
        <v>96</v>
      </c>
      <c r="S12" s="2"/>
      <c r="T12" s="2"/>
      <c r="U12" s="2" t="s">
        <v>97</v>
      </c>
    </row>
    <row r="13" spans="1:21" x14ac:dyDescent="0.25">
      <c r="A13" s="2">
        <v>73155638</v>
      </c>
      <c r="B13" s="2">
        <v>979608083</v>
      </c>
      <c r="C13" s="2" t="s">
        <v>10</v>
      </c>
      <c r="D13" s="2" t="s">
        <v>59</v>
      </c>
      <c r="E13" s="3">
        <v>45293</v>
      </c>
      <c r="F13" s="2" t="s">
        <v>133</v>
      </c>
      <c r="G13" s="2" t="s">
        <v>121</v>
      </c>
      <c r="H13" s="2" t="s">
        <v>8</v>
      </c>
      <c r="I13" s="2">
        <v>1</v>
      </c>
      <c r="J13" s="2" t="s">
        <v>107</v>
      </c>
      <c r="K13" s="2" t="s">
        <v>87</v>
      </c>
      <c r="L13" s="3">
        <v>45293</v>
      </c>
      <c r="M13" s="2" t="s">
        <v>59</v>
      </c>
      <c r="N13" s="2" t="s">
        <v>96</v>
      </c>
      <c r="O13" s="2" t="s">
        <v>129</v>
      </c>
      <c r="P13" s="3">
        <v>45293</v>
      </c>
      <c r="Q13" s="2" t="s">
        <v>59</v>
      </c>
      <c r="R13" s="2" t="s">
        <v>96</v>
      </c>
      <c r="S13" s="2"/>
      <c r="T13" s="2"/>
      <c r="U13" s="2" t="s">
        <v>97</v>
      </c>
    </row>
    <row r="14" spans="1:21" x14ac:dyDescent="0.25">
      <c r="A14" s="2">
        <v>76919270</v>
      </c>
      <c r="B14" s="2">
        <v>980189114</v>
      </c>
      <c r="C14" s="2" t="s">
        <v>10</v>
      </c>
      <c r="D14" s="2" t="s">
        <v>29</v>
      </c>
      <c r="E14" s="3">
        <v>45293</v>
      </c>
      <c r="F14" s="2" t="s">
        <v>32</v>
      </c>
      <c r="G14" s="2" t="s">
        <v>20</v>
      </c>
      <c r="H14" s="2" t="s">
        <v>8</v>
      </c>
      <c r="I14" s="2">
        <v>1</v>
      </c>
      <c r="J14" s="2" t="s">
        <v>107</v>
      </c>
      <c r="K14" s="2" t="s">
        <v>87</v>
      </c>
      <c r="L14" s="3">
        <v>45293</v>
      </c>
      <c r="M14" s="2" t="s">
        <v>29</v>
      </c>
      <c r="N14" s="2" t="s">
        <v>96</v>
      </c>
      <c r="O14" s="2" t="s">
        <v>129</v>
      </c>
      <c r="P14" s="3">
        <v>45293</v>
      </c>
      <c r="Q14" s="2" t="s">
        <v>29</v>
      </c>
      <c r="R14" s="2" t="s">
        <v>96</v>
      </c>
      <c r="S14" s="2"/>
      <c r="T14" s="2"/>
      <c r="U14" s="2" t="s">
        <v>97</v>
      </c>
    </row>
    <row r="15" spans="1:21" x14ac:dyDescent="0.25">
      <c r="A15" s="2">
        <v>79991724</v>
      </c>
      <c r="B15" s="2">
        <v>974892945</v>
      </c>
      <c r="C15" s="2" t="s">
        <v>12</v>
      </c>
      <c r="D15" s="2" t="s">
        <v>23</v>
      </c>
      <c r="E15" s="3">
        <v>45294</v>
      </c>
      <c r="F15" s="2" t="s">
        <v>41</v>
      </c>
      <c r="G15" s="2" t="s">
        <v>15</v>
      </c>
      <c r="H15" s="2" t="s">
        <v>8</v>
      </c>
      <c r="I15" s="2">
        <v>1</v>
      </c>
      <c r="J15" s="2" t="s">
        <v>12</v>
      </c>
      <c r="K15" s="2" t="s">
        <v>87</v>
      </c>
      <c r="L15" s="3">
        <v>45294</v>
      </c>
      <c r="M15" s="2" t="s">
        <v>23</v>
      </c>
      <c r="N15" s="2" t="s">
        <v>96</v>
      </c>
      <c r="O15" s="2" t="s">
        <v>129</v>
      </c>
      <c r="P15" s="3">
        <v>45294</v>
      </c>
      <c r="Q15" s="2" t="s">
        <v>23</v>
      </c>
      <c r="R15" s="2" t="s">
        <v>96</v>
      </c>
      <c r="S15" s="2"/>
      <c r="T15" s="2"/>
      <c r="U15" s="2" t="s">
        <v>97</v>
      </c>
    </row>
    <row r="16" spans="1:21" x14ac:dyDescent="0.25">
      <c r="A16" s="2">
        <v>80996581</v>
      </c>
      <c r="B16" s="2">
        <v>974044715</v>
      </c>
      <c r="C16" s="2" t="s">
        <v>12</v>
      </c>
      <c r="D16" s="2" t="s">
        <v>35</v>
      </c>
      <c r="E16" s="3">
        <v>45294</v>
      </c>
      <c r="F16" s="2" t="s">
        <v>52</v>
      </c>
      <c r="G16" s="2" t="s">
        <v>20</v>
      </c>
      <c r="H16" s="2" t="s">
        <v>8</v>
      </c>
      <c r="I16" s="2">
        <v>1</v>
      </c>
      <c r="J16" s="2" t="s">
        <v>12</v>
      </c>
      <c r="K16" s="2" t="s">
        <v>87</v>
      </c>
      <c r="L16" s="3">
        <v>45294</v>
      </c>
      <c r="M16" s="2" t="s">
        <v>35</v>
      </c>
      <c r="N16" s="2" t="s">
        <v>96</v>
      </c>
      <c r="O16" s="2" t="s">
        <v>129</v>
      </c>
      <c r="P16" s="3">
        <v>45294</v>
      </c>
      <c r="Q16" s="2" t="s">
        <v>35</v>
      </c>
      <c r="R16" s="2" t="s">
        <v>96</v>
      </c>
      <c r="S16" s="2"/>
      <c r="T16" s="2"/>
      <c r="U16" s="2" t="s">
        <v>97</v>
      </c>
    </row>
    <row r="17" spans="1:21" x14ac:dyDescent="0.25">
      <c r="A17" s="2">
        <v>81104145</v>
      </c>
      <c r="B17" s="2">
        <v>982189108</v>
      </c>
      <c r="C17" s="2" t="s">
        <v>10</v>
      </c>
      <c r="D17" s="2" t="s">
        <v>68</v>
      </c>
      <c r="E17" s="3">
        <v>45294</v>
      </c>
      <c r="F17" s="2" t="s">
        <v>26</v>
      </c>
      <c r="G17" s="2" t="s">
        <v>20</v>
      </c>
      <c r="H17" s="2" t="s">
        <v>8</v>
      </c>
      <c r="I17" s="2">
        <v>1</v>
      </c>
      <c r="J17" s="2" t="s">
        <v>107</v>
      </c>
      <c r="K17" s="2" t="s">
        <v>87</v>
      </c>
      <c r="L17" s="3">
        <v>45294</v>
      </c>
      <c r="M17" s="2" t="s">
        <v>68</v>
      </c>
      <c r="N17" s="2" t="s">
        <v>96</v>
      </c>
      <c r="O17" s="2" t="s">
        <v>129</v>
      </c>
      <c r="P17" s="3">
        <v>45294</v>
      </c>
      <c r="Q17" s="2" t="s">
        <v>68</v>
      </c>
      <c r="R17" s="2" t="s">
        <v>96</v>
      </c>
      <c r="S17" s="2"/>
      <c r="T17" s="2"/>
      <c r="U17" s="2" t="s">
        <v>97</v>
      </c>
    </row>
    <row r="18" spans="1:21" x14ac:dyDescent="0.25">
      <c r="A18" s="2">
        <v>76361201</v>
      </c>
      <c r="B18" s="2">
        <v>976597480</v>
      </c>
      <c r="C18" s="2" t="s">
        <v>21</v>
      </c>
      <c r="D18" s="2" t="s">
        <v>65</v>
      </c>
      <c r="E18" s="3">
        <v>45294</v>
      </c>
      <c r="F18" s="2" t="s">
        <v>14</v>
      </c>
      <c r="G18" s="2" t="s">
        <v>20</v>
      </c>
      <c r="H18" s="2" t="s">
        <v>8</v>
      </c>
      <c r="I18" s="2">
        <v>1</v>
      </c>
      <c r="J18" s="2" t="s">
        <v>107</v>
      </c>
      <c r="K18" s="2" t="s">
        <v>87</v>
      </c>
      <c r="L18" s="3">
        <v>45294</v>
      </c>
      <c r="M18" s="2" t="s">
        <v>65</v>
      </c>
      <c r="N18" s="2" t="s">
        <v>96</v>
      </c>
      <c r="O18" s="2" t="s">
        <v>129</v>
      </c>
      <c r="P18" s="3">
        <v>45294</v>
      </c>
      <c r="Q18" s="2" t="s">
        <v>65</v>
      </c>
      <c r="R18" s="2" t="s">
        <v>96</v>
      </c>
      <c r="S18" s="2" t="s">
        <v>140</v>
      </c>
      <c r="T18" s="3">
        <v>45324</v>
      </c>
      <c r="U18" s="2" t="s">
        <v>96</v>
      </c>
    </row>
    <row r="19" spans="1:21" x14ac:dyDescent="0.25">
      <c r="A19" s="2">
        <v>76720461</v>
      </c>
      <c r="B19" s="2">
        <v>975630333</v>
      </c>
      <c r="C19" s="2" t="s">
        <v>10</v>
      </c>
      <c r="D19" s="2" t="s">
        <v>45</v>
      </c>
      <c r="E19" s="3">
        <v>45294</v>
      </c>
      <c r="F19" s="2" t="s">
        <v>14</v>
      </c>
      <c r="G19" s="2" t="s">
        <v>20</v>
      </c>
      <c r="H19" s="2" t="s">
        <v>8</v>
      </c>
      <c r="I19" s="2">
        <v>1</v>
      </c>
      <c r="J19" s="2" t="s">
        <v>107</v>
      </c>
      <c r="K19" s="2" t="s">
        <v>87</v>
      </c>
      <c r="L19" s="3">
        <v>45294</v>
      </c>
      <c r="M19" s="2" t="s">
        <v>45</v>
      </c>
      <c r="N19" s="2" t="s">
        <v>96</v>
      </c>
      <c r="O19" s="2" t="s">
        <v>129</v>
      </c>
      <c r="P19" s="3">
        <v>45294</v>
      </c>
      <c r="Q19" s="2" t="s">
        <v>45</v>
      </c>
      <c r="R19" s="2" t="s">
        <v>96</v>
      </c>
      <c r="S19" s="2"/>
      <c r="T19" s="2"/>
      <c r="U19" s="2" t="s">
        <v>97</v>
      </c>
    </row>
    <row r="20" spans="1:21" x14ac:dyDescent="0.25">
      <c r="A20" s="2">
        <v>76597205</v>
      </c>
      <c r="B20" s="2">
        <v>978976567</v>
      </c>
      <c r="C20" s="2" t="s">
        <v>10</v>
      </c>
      <c r="D20" s="2" t="s">
        <v>74</v>
      </c>
      <c r="E20" s="3">
        <v>45294</v>
      </c>
      <c r="F20" s="2" t="s">
        <v>52</v>
      </c>
      <c r="G20" s="2" t="s">
        <v>20</v>
      </c>
      <c r="H20" s="2" t="s">
        <v>8</v>
      </c>
      <c r="I20" s="2">
        <v>1</v>
      </c>
      <c r="J20" s="2" t="s">
        <v>110</v>
      </c>
      <c r="K20" s="2" t="s">
        <v>87</v>
      </c>
      <c r="L20" s="3">
        <v>45294</v>
      </c>
      <c r="M20" s="2" t="s">
        <v>74</v>
      </c>
      <c r="N20" s="2" t="s">
        <v>96</v>
      </c>
      <c r="O20" s="2" t="s">
        <v>129</v>
      </c>
      <c r="P20" s="3">
        <v>45294</v>
      </c>
      <c r="Q20" s="2" t="s">
        <v>74</v>
      </c>
      <c r="R20" s="2" t="s">
        <v>96</v>
      </c>
      <c r="S20" s="2"/>
      <c r="T20" s="2"/>
      <c r="U20" s="2" t="s">
        <v>97</v>
      </c>
    </row>
    <row r="21" spans="1:21" x14ac:dyDescent="0.25">
      <c r="A21" s="2">
        <v>76899113</v>
      </c>
      <c r="B21" s="2">
        <v>977421090</v>
      </c>
      <c r="C21" s="2" t="s">
        <v>10</v>
      </c>
      <c r="D21" s="2" t="s">
        <v>73</v>
      </c>
      <c r="E21" s="3">
        <v>45294</v>
      </c>
      <c r="F21" s="2" t="s">
        <v>19</v>
      </c>
      <c r="G21" s="2" t="s">
        <v>20</v>
      </c>
      <c r="H21" s="2" t="s">
        <v>8</v>
      </c>
      <c r="I21" s="2">
        <v>1</v>
      </c>
      <c r="J21" s="2" t="s">
        <v>107</v>
      </c>
      <c r="K21" s="2" t="s">
        <v>87</v>
      </c>
      <c r="L21" s="3">
        <v>45294</v>
      </c>
      <c r="M21" s="2" t="s">
        <v>73</v>
      </c>
      <c r="N21" s="2" t="s">
        <v>96</v>
      </c>
      <c r="O21" s="2" t="s">
        <v>129</v>
      </c>
      <c r="P21" s="3">
        <v>45294</v>
      </c>
      <c r="Q21" s="2" t="s">
        <v>73</v>
      </c>
      <c r="R21" s="2" t="s">
        <v>96</v>
      </c>
      <c r="S21" s="2"/>
      <c r="T21" s="2"/>
      <c r="U21" s="2" t="s">
        <v>97</v>
      </c>
    </row>
    <row r="22" spans="1:21" x14ac:dyDescent="0.25">
      <c r="A22" s="2">
        <v>61787714</v>
      </c>
      <c r="B22" s="2">
        <v>977052459</v>
      </c>
      <c r="C22" s="2" t="s">
        <v>12</v>
      </c>
      <c r="D22" s="2" t="s">
        <v>33</v>
      </c>
      <c r="E22" s="3">
        <v>45294</v>
      </c>
      <c r="F22" s="2" t="s">
        <v>133</v>
      </c>
      <c r="G22" s="2" t="s">
        <v>127</v>
      </c>
      <c r="H22" s="2" t="s">
        <v>8</v>
      </c>
      <c r="I22" s="2">
        <v>1</v>
      </c>
      <c r="J22" s="2" t="s">
        <v>102</v>
      </c>
      <c r="K22" s="2" t="s">
        <v>87</v>
      </c>
      <c r="L22" s="3">
        <v>45294</v>
      </c>
      <c r="M22" s="2" t="s">
        <v>33</v>
      </c>
      <c r="N22" s="2" t="s">
        <v>96</v>
      </c>
      <c r="O22" s="2" t="s">
        <v>129</v>
      </c>
      <c r="P22" s="3">
        <v>45294</v>
      </c>
      <c r="Q22" s="2" t="s">
        <v>33</v>
      </c>
      <c r="R22" s="2" t="s">
        <v>96</v>
      </c>
      <c r="S22" s="2"/>
      <c r="T22" s="2"/>
      <c r="U22" s="2" t="s">
        <v>97</v>
      </c>
    </row>
    <row r="23" spans="1:21" x14ac:dyDescent="0.25">
      <c r="A23" s="2">
        <v>70669612</v>
      </c>
      <c r="B23" s="2">
        <v>986308468</v>
      </c>
      <c r="C23" s="2" t="s">
        <v>12</v>
      </c>
      <c r="D23" s="2" t="s">
        <v>36</v>
      </c>
      <c r="E23" s="3">
        <v>45294</v>
      </c>
      <c r="F23" s="2" t="s">
        <v>38</v>
      </c>
      <c r="G23" s="2" t="s">
        <v>7</v>
      </c>
      <c r="H23" s="2" t="s">
        <v>8</v>
      </c>
      <c r="I23" s="2">
        <v>1</v>
      </c>
      <c r="J23" s="2" t="s">
        <v>12</v>
      </c>
      <c r="K23" s="2" t="s">
        <v>87</v>
      </c>
      <c r="L23" s="3">
        <v>45294</v>
      </c>
      <c r="M23" s="2" t="s">
        <v>36</v>
      </c>
      <c r="N23" s="2" t="s">
        <v>96</v>
      </c>
      <c r="O23" s="2" t="s">
        <v>129</v>
      </c>
      <c r="P23" s="3">
        <v>45294</v>
      </c>
      <c r="Q23" s="2" t="s">
        <v>36</v>
      </c>
      <c r="R23" s="2" t="s">
        <v>96</v>
      </c>
      <c r="S23" s="2"/>
      <c r="T23" s="2"/>
      <c r="U23" s="2" t="s">
        <v>97</v>
      </c>
    </row>
    <row r="24" spans="1:21" x14ac:dyDescent="0.25">
      <c r="A24" s="2">
        <v>44364344</v>
      </c>
      <c r="B24" s="2">
        <v>975625642</v>
      </c>
      <c r="C24" s="2" t="s">
        <v>10</v>
      </c>
      <c r="D24" s="2" t="s">
        <v>45</v>
      </c>
      <c r="E24" s="3">
        <v>45294</v>
      </c>
      <c r="F24" s="2" t="s">
        <v>126</v>
      </c>
      <c r="G24" s="2" t="s">
        <v>20</v>
      </c>
      <c r="H24" s="2" t="s">
        <v>8</v>
      </c>
      <c r="I24" s="2">
        <v>1</v>
      </c>
      <c r="J24" s="2" t="s">
        <v>107</v>
      </c>
      <c r="K24" s="2" t="s">
        <v>87</v>
      </c>
      <c r="L24" s="3">
        <v>45294</v>
      </c>
      <c r="M24" s="2" t="s">
        <v>45</v>
      </c>
      <c r="N24" s="2" t="s">
        <v>96</v>
      </c>
      <c r="O24" s="2" t="s">
        <v>129</v>
      </c>
      <c r="P24" s="3">
        <v>45294</v>
      </c>
      <c r="Q24" s="2" t="s">
        <v>45</v>
      </c>
      <c r="R24" s="2" t="s">
        <v>96</v>
      </c>
      <c r="S24" s="2" t="s">
        <v>140</v>
      </c>
      <c r="T24" s="3">
        <v>45330</v>
      </c>
      <c r="U24" s="2" t="s">
        <v>96</v>
      </c>
    </row>
    <row r="25" spans="1:21" x14ac:dyDescent="0.25">
      <c r="A25" s="2">
        <v>46429932</v>
      </c>
      <c r="B25" s="2">
        <v>986795950</v>
      </c>
      <c r="C25" s="2" t="s">
        <v>12</v>
      </c>
      <c r="D25" s="2" t="s">
        <v>18</v>
      </c>
      <c r="E25" s="3">
        <v>45294</v>
      </c>
      <c r="F25" s="2" t="s">
        <v>55</v>
      </c>
      <c r="G25" s="2" t="s">
        <v>7</v>
      </c>
      <c r="H25" s="2" t="s">
        <v>8</v>
      </c>
      <c r="I25" s="2">
        <v>1</v>
      </c>
      <c r="J25" s="2" t="s">
        <v>12</v>
      </c>
      <c r="K25" s="2" t="s">
        <v>87</v>
      </c>
      <c r="L25" s="3">
        <v>45294</v>
      </c>
      <c r="M25" s="2" t="s">
        <v>18</v>
      </c>
      <c r="N25" s="2" t="s">
        <v>96</v>
      </c>
      <c r="O25" s="2" t="s">
        <v>129</v>
      </c>
      <c r="P25" s="3">
        <v>45294</v>
      </c>
      <c r="Q25" s="2" t="s">
        <v>18</v>
      </c>
      <c r="R25" s="2" t="s">
        <v>96</v>
      </c>
      <c r="S25" s="2" t="s">
        <v>140</v>
      </c>
      <c r="T25" s="3">
        <v>45324</v>
      </c>
      <c r="U25" s="2" t="s">
        <v>96</v>
      </c>
    </row>
    <row r="26" spans="1:21" x14ac:dyDescent="0.25">
      <c r="A26" s="2">
        <v>47401374</v>
      </c>
      <c r="B26" s="2">
        <v>978177762</v>
      </c>
      <c r="C26" s="2" t="s">
        <v>10</v>
      </c>
      <c r="D26" s="2" t="s">
        <v>11</v>
      </c>
      <c r="E26" s="3">
        <v>45294</v>
      </c>
      <c r="F26" s="2" t="s">
        <v>120</v>
      </c>
      <c r="G26" s="2" t="s">
        <v>20</v>
      </c>
      <c r="H26" s="2" t="s">
        <v>8</v>
      </c>
      <c r="I26" s="2">
        <v>1</v>
      </c>
      <c r="J26" s="2" t="s">
        <v>107</v>
      </c>
      <c r="K26" s="2" t="s">
        <v>87</v>
      </c>
      <c r="L26" s="3">
        <v>45294</v>
      </c>
      <c r="M26" s="2" t="s">
        <v>11</v>
      </c>
      <c r="N26" s="2" t="s">
        <v>96</v>
      </c>
      <c r="O26" s="2" t="s">
        <v>129</v>
      </c>
      <c r="P26" s="3">
        <v>45294</v>
      </c>
      <c r="Q26" s="2" t="s">
        <v>11</v>
      </c>
      <c r="R26" s="2" t="s">
        <v>96</v>
      </c>
      <c r="S26" s="2"/>
      <c r="T26" s="2"/>
      <c r="U26" s="2" t="s">
        <v>97</v>
      </c>
    </row>
    <row r="27" spans="1:21" x14ac:dyDescent="0.25">
      <c r="A27" s="2">
        <v>46680665</v>
      </c>
      <c r="B27" s="2">
        <v>974796719</v>
      </c>
      <c r="C27" s="2" t="s">
        <v>10</v>
      </c>
      <c r="D27" s="2" t="s">
        <v>69</v>
      </c>
      <c r="E27" s="3">
        <v>45295</v>
      </c>
      <c r="F27" s="2" t="s">
        <v>24</v>
      </c>
      <c r="G27" s="2" t="s">
        <v>9</v>
      </c>
      <c r="H27" s="2" t="s">
        <v>8</v>
      </c>
      <c r="I27" s="2">
        <v>1</v>
      </c>
      <c r="J27" s="2" t="s">
        <v>107</v>
      </c>
      <c r="K27" s="2" t="s">
        <v>87</v>
      </c>
      <c r="L27" s="3">
        <v>45295</v>
      </c>
      <c r="M27" s="2" t="s">
        <v>69</v>
      </c>
      <c r="N27" s="2" t="s">
        <v>96</v>
      </c>
      <c r="O27" s="2" t="s">
        <v>129</v>
      </c>
      <c r="P27" s="3">
        <v>45295</v>
      </c>
      <c r="Q27" s="2" t="s">
        <v>69</v>
      </c>
      <c r="R27" s="2" t="s">
        <v>96</v>
      </c>
      <c r="S27" s="2"/>
      <c r="T27" s="2"/>
      <c r="U27" s="2" t="s">
        <v>97</v>
      </c>
    </row>
    <row r="28" spans="1:21" x14ac:dyDescent="0.25">
      <c r="A28" s="2">
        <v>75953497</v>
      </c>
      <c r="B28" s="2">
        <v>976724422</v>
      </c>
      <c r="C28" s="2" t="s">
        <v>21</v>
      </c>
      <c r="D28" s="2" t="s">
        <v>50</v>
      </c>
      <c r="E28" s="3">
        <v>45295</v>
      </c>
      <c r="F28" s="2" t="s">
        <v>6</v>
      </c>
      <c r="G28" s="2" t="s">
        <v>127</v>
      </c>
      <c r="H28" s="2" t="s">
        <v>8</v>
      </c>
      <c r="I28" s="2">
        <v>1</v>
      </c>
      <c r="J28" s="2" t="s">
        <v>107</v>
      </c>
      <c r="K28" s="2" t="s">
        <v>87</v>
      </c>
      <c r="L28" s="3">
        <v>45295</v>
      </c>
      <c r="M28" s="2" t="s">
        <v>50</v>
      </c>
      <c r="N28" s="2" t="s">
        <v>96</v>
      </c>
      <c r="O28" s="2" t="s">
        <v>129</v>
      </c>
      <c r="P28" s="3">
        <v>45295</v>
      </c>
      <c r="Q28" s="2" t="s">
        <v>50</v>
      </c>
      <c r="R28" s="2" t="s">
        <v>96</v>
      </c>
      <c r="S28" s="2" t="s">
        <v>140</v>
      </c>
      <c r="T28" s="3">
        <v>45331</v>
      </c>
      <c r="U28" s="2" t="s">
        <v>96</v>
      </c>
    </row>
    <row r="29" spans="1:21" x14ac:dyDescent="0.25">
      <c r="A29" s="2">
        <v>77057573</v>
      </c>
      <c r="B29" s="2">
        <v>974667253</v>
      </c>
      <c r="C29" s="2" t="s">
        <v>10</v>
      </c>
      <c r="D29" s="2" t="s">
        <v>60</v>
      </c>
      <c r="E29" s="3">
        <v>45295</v>
      </c>
      <c r="F29" s="2" t="s">
        <v>136</v>
      </c>
      <c r="G29" s="2" t="s">
        <v>7</v>
      </c>
      <c r="H29" s="2" t="s">
        <v>8</v>
      </c>
      <c r="I29" s="2">
        <v>1</v>
      </c>
      <c r="J29" s="2" t="s">
        <v>107</v>
      </c>
      <c r="K29" s="2" t="s">
        <v>87</v>
      </c>
      <c r="L29" s="3">
        <v>45295</v>
      </c>
      <c r="M29" s="2" t="s">
        <v>60</v>
      </c>
      <c r="N29" s="2" t="s">
        <v>96</v>
      </c>
      <c r="O29" s="2" t="s">
        <v>129</v>
      </c>
      <c r="P29" s="3">
        <v>45295</v>
      </c>
      <c r="Q29" s="2" t="s">
        <v>60</v>
      </c>
      <c r="R29" s="2" t="s">
        <v>96</v>
      </c>
      <c r="S29" s="2"/>
      <c r="T29" s="2"/>
      <c r="U29" s="2" t="s">
        <v>97</v>
      </c>
    </row>
    <row r="30" spans="1:21" x14ac:dyDescent="0.25">
      <c r="A30" s="2">
        <v>75394443</v>
      </c>
      <c r="B30" s="2">
        <v>974570457</v>
      </c>
      <c r="C30" s="2" t="s">
        <v>10</v>
      </c>
      <c r="D30" s="2" t="s">
        <v>11</v>
      </c>
      <c r="E30" s="3">
        <v>45295</v>
      </c>
      <c r="F30" s="2" t="s">
        <v>6</v>
      </c>
      <c r="G30" s="2" t="s">
        <v>20</v>
      </c>
      <c r="H30" s="2" t="s">
        <v>8</v>
      </c>
      <c r="I30" s="2">
        <v>1</v>
      </c>
      <c r="J30" s="2" t="s">
        <v>107</v>
      </c>
      <c r="K30" s="2" t="s">
        <v>87</v>
      </c>
      <c r="L30" s="3">
        <v>45295</v>
      </c>
      <c r="M30" s="2" t="s">
        <v>11</v>
      </c>
      <c r="N30" s="2" t="s">
        <v>96</v>
      </c>
      <c r="O30" s="2" t="s">
        <v>129</v>
      </c>
      <c r="P30" s="3">
        <v>45295</v>
      </c>
      <c r="Q30" s="2" t="s">
        <v>11</v>
      </c>
      <c r="R30" s="2" t="s">
        <v>96</v>
      </c>
      <c r="S30" s="2"/>
      <c r="T30" s="2"/>
      <c r="U30" s="2" t="s">
        <v>97</v>
      </c>
    </row>
    <row r="31" spans="1:21" x14ac:dyDescent="0.25">
      <c r="A31" s="2">
        <v>75437012</v>
      </c>
      <c r="B31" s="2">
        <v>980190211</v>
      </c>
      <c r="C31" s="2" t="s">
        <v>10</v>
      </c>
      <c r="D31" s="2" t="s">
        <v>29</v>
      </c>
      <c r="E31" s="3">
        <v>45295</v>
      </c>
      <c r="F31" s="2" t="s">
        <v>44</v>
      </c>
      <c r="G31" s="2" t="s">
        <v>20</v>
      </c>
      <c r="H31" s="2" t="s">
        <v>8</v>
      </c>
      <c r="I31" s="2">
        <v>1</v>
      </c>
      <c r="J31" s="2" t="s">
        <v>107</v>
      </c>
      <c r="K31" s="2" t="s">
        <v>87</v>
      </c>
      <c r="L31" s="3">
        <v>45295</v>
      </c>
      <c r="M31" s="2" t="s">
        <v>29</v>
      </c>
      <c r="N31" s="2" t="s">
        <v>96</v>
      </c>
      <c r="O31" s="2" t="s">
        <v>129</v>
      </c>
      <c r="P31" s="3">
        <v>45295</v>
      </c>
      <c r="Q31" s="2" t="s">
        <v>29</v>
      </c>
      <c r="R31" s="2" t="s">
        <v>96</v>
      </c>
      <c r="S31" s="2"/>
      <c r="T31" s="2"/>
      <c r="U31" s="2" t="s">
        <v>97</v>
      </c>
    </row>
    <row r="32" spans="1:21" x14ac:dyDescent="0.25">
      <c r="A32" s="2">
        <v>72598457</v>
      </c>
      <c r="B32" s="2">
        <v>977295865</v>
      </c>
      <c r="C32" s="2" t="s">
        <v>10</v>
      </c>
      <c r="D32" s="2" t="s">
        <v>49</v>
      </c>
      <c r="E32" s="3">
        <v>45296</v>
      </c>
      <c r="F32" s="2" t="s">
        <v>67</v>
      </c>
      <c r="G32" s="2" t="s">
        <v>7</v>
      </c>
      <c r="H32" s="2" t="s">
        <v>8</v>
      </c>
      <c r="I32" s="2">
        <v>1</v>
      </c>
      <c r="J32" s="2" t="s">
        <v>107</v>
      </c>
      <c r="K32" s="2" t="s">
        <v>87</v>
      </c>
      <c r="L32" s="3">
        <v>45296</v>
      </c>
      <c r="M32" s="2" t="s">
        <v>49</v>
      </c>
      <c r="N32" s="2" t="s">
        <v>96</v>
      </c>
      <c r="O32" s="2" t="s">
        <v>129</v>
      </c>
      <c r="P32" s="3">
        <v>45296</v>
      </c>
      <c r="Q32" s="2" t="s">
        <v>49</v>
      </c>
      <c r="R32" s="2" t="s">
        <v>96</v>
      </c>
      <c r="S32" s="2" t="s">
        <v>140</v>
      </c>
      <c r="T32" s="3">
        <v>45328</v>
      </c>
      <c r="U32" s="2" t="s">
        <v>96</v>
      </c>
    </row>
    <row r="33" spans="1:21" x14ac:dyDescent="0.25">
      <c r="A33" s="2">
        <v>74133895</v>
      </c>
      <c r="B33" s="2">
        <v>985043986</v>
      </c>
      <c r="C33" s="2" t="s">
        <v>12</v>
      </c>
      <c r="D33" s="2" t="s">
        <v>28</v>
      </c>
      <c r="E33" s="3">
        <v>45296</v>
      </c>
      <c r="F33" s="2" t="s">
        <v>32</v>
      </c>
      <c r="G33" s="2" t="s">
        <v>7</v>
      </c>
      <c r="H33" s="2" t="s">
        <v>8</v>
      </c>
      <c r="I33" s="2">
        <v>1</v>
      </c>
      <c r="J33" s="2" t="s">
        <v>12</v>
      </c>
      <c r="K33" s="2" t="s">
        <v>87</v>
      </c>
      <c r="L33" s="3">
        <v>45296</v>
      </c>
      <c r="M33" s="2" t="s">
        <v>28</v>
      </c>
      <c r="N33" s="2" t="s">
        <v>96</v>
      </c>
      <c r="O33" s="2" t="s">
        <v>129</v>
      </c>
      <c r="P33" s="3">
        <v>45296</v>
      </c>
      <c r="Q33" s="2" t="s">
        <v>28</v>
      </c>
      <c r="R33" s="2" t="s">
        <v>96</v>
      </c>
      <c r="S33" s="2"/>
      <c r="T33" s="2"/>
      <c r="U33" s="2" t="s">
        <v>97</v>
      </c>
    </row>
    <row r="34" spans="1:21" x14ac:dyDescent="0.25">
      <c r="A34" s="2">
        <v>76057416</v>
      </c>
      <c r="B34" s="2">
        <v>975373790</v>
      </c>
      <c r="C34" s="2" t="s">
        <v>10</v>
      </c>
      <c r="D34" s="2" t="s">
        <v>69</v>
      </c>
      <c r="E34" s="3">
        <v>45296</v>
      </c>
      <c r="F34" s="2" t="s">
        <v>14</v>
      </c>
      <c r="G34" s="2" t="s">
        <v>7</v>
      </c>
      <c r="H34" s="2" t="s">
        <v>8</v>
      </c>
      <c r="I34" s="2">
        <v>1</v>
      </c>
      <c r="J34" s="2" t="s">
        <v>107</v>
      </c>
      <c r="K34" s="2" t="s">
        <v>87</v>
      </c>
      <c r="L34" s="3">
        <v>45296</v>
      </c>
      <c r="M34" s="2" t="s">
        <v>69</v>
      </c>
      <c r="N34" s="2" t="s">
        <v>96</v>
      </c>
      <c r="O34" s="2" t="s">
        <v>129</v>
      </c>
      <c r="P34" s="3">
        <v>45296</v>
      </c>
      <c r="Q34" s="2" t="s">
        <v>69</v>
      </c>
      <c r="R34" s="2" t="s">
        <v>96</v>
      </c>
      <c r="S34" s="2" t="s">
        <v>140</v>
      </c>
      <c r="T34" s="3">
        <v>45296</v>
      </c>
      <c r="U34" s="2" t="s">
        <v>96</v>
      </c>
    </row>
    <row r="35" spans="1:21" x14ac:dyDescent="0.25">
      <c r="A35" s="2">
        <v>46048762</v>
      </c>
      <c r="B35" s="2">
        <v>977682015</v>
      </c>
      <c r="C35" s="2" t="s">
        <v>10</v>
      </c>
      <c r="D35" s="2" t="s">
        <v>69</v>
      </c>
      <c r="E35" s="3">
        <v>45296</v>
      </c>
      <c r="F35" s="2" t="s">
        <v>70</v>
      </c>
      <c r="G35" s="2" t="s">
        <v>20</v>
      </c>
      <c r="H35" s="2" t="s">
        <v>8</v>
      </c>
      <c r="I35" s="2">
        <v>1</v>
      </c>
      <c r="J35" s="2" t="s">
        <v>107</v>
      </c>
      <c r="K35" s="2" t="s">
        <v>87</v>
      </c>
      <c r="L35" s="3">
        <v>45296</v>
      </c>
      <c r="M35" s="2" t="s">
        <v>69</v>
      </c>
      <c r="N35" s="2" t="s">
        <v>96</v>
      </c>
      <c r="O35" s="2" t="s">
        <v>129</v>
      </c>
      <c r="P35" s="3">
        <v>45296</v>
      </c>
      <c r="Q35" s="2" t="s">
        <v>69</v>
      </c>
      <c r="R35" s="2" t="s">
        <v>96</v>
      </c>
      <c r="S35" s="2" t="s">
        <v>140</v>
      </c>
      <c r="T35" s="3">
        <v>45296</v>
      </c>
      <c r="U35" s="2" t="s">
        <v>96</v>
      </c>
    </row>
    <row r="36" spans="1:21" x14ac:dyDescent="0.25">
      <c r="A36" s="2">
        <v>70733470</v>
      </c>
      <c r="B36" s="2">
        <v>980892295</v>
      </c>
      <c r="C36" s="2" t="s">
        <v>21</v>
      </c>
      <c r="D36" s="2" t="s">
        <v>50</v>
      </c>
      <c r="E36" s="3">
        <v>45296</v>
      </c>
      <c r="F36" s="2" t="s">
        <v>41</v>
      </c>
      <c r="G36" s="2" t="s">
        <v>9</v>
      </c>
      <c r="H36" s="2" t="s">
        <v>8</v>
      </c>
      <c r="I36" s="2">
        <v>1</v>
      </c>
      <c r="J36" s="2" t="s">
        <v>107</v>
      </c>
      <c r="K36" s="2" t="s">
        <v>87</v>
      </c>
      <c r="L36" s="3">
        <v>45296</v>
      </c>
      <c r="M36" s="2" t="s">
        <v>50</v>
      </c>
      <c r="N36" s="2" t="s">
        <v>96</v>
      </c>
      <c r="O36" s="2" t="s">
        <v>129</v>
      </c>
      <c r="P36" s="3">
        <v>45296</v>
      </c>
      <c r="Q36" s="2" t="s">
        <v>50</v>
      </c>
      <c r="R36" s="2" t="s">
        <v>96</v>
      </c>
      <c r="S36" s="2"/>
      <c r="T36" s="2"/>
      <c r="U36" s="2" t="s">
        <v>97</v>
      </c>
    </row>
    <row r="37" spans="1:21" x14ac:dyDescent="0.25">
      <c r="A37" s="2">
        <v>70037667</v>
      </c>
      <c r="B37" s="2">
        <v>981012005</v>
      </c>
      <c r="C37" s="2" t="s">
        <v>21</v>
      </c>
      <c r="D37" s="2" t="s">
        <v>135</v>
      </c>
      <c r="E37" s="3">
        <v>45296</v>
      </c>
      <c r="F37" s="2" t="s">
        <v>42</v>
      </c>
      <c r="G37" s="2" t="s">
        <v>20</v>
      </c>
      <c r="H37" s="2" t="s">
        <v>8</v>
      </c>
      <c r="I37" s="2">
        <v>1</v>
      </c>
      <c r="J37" s="2" t="s">
        <v>107</v>
      </c>
      <c r="K37" s="2" t="s">
        <v>87</v>
      </c>
      <c r="L37" s="3">
        <v>45296</v>
      </c>
      <c r="M37" s="2" t="s">
        <v>135</v>
      </c>
      <c r="N37" s="2" t="s">
        <v>96</v>
      </c>
      <c r="O37" s="2" t="s">
        <v>129</v>
      </c>
      <c r="P37" s="3">
        <v>45296</v>
      </c>
      <c r="Q37" s="2" t="s">
        <v>135</v>
      </c>
      <c r="R37" s="2" t="s">
        <v>96</v>
      </c>
      <c r="S37" s="2"/>
      <c r="T37" s="2"/>
      <c r="U37" s="2" t="s">
        <v>97</v>
      </c>
    </row>
    <row r="38" spans="1:21" x14ac:dyDescent="0.25">
      <c r="A38" s="2">
        <v>41476821</v>
      </c>
      <c r="B38" s="2">
        <v>976758299</v>
      </c>
      <c r="C38" s="2" t="s">
        <v>21</v>
      </c>
      <c r="D38" s="2" t="s">
        <v>34</v>
      </c>
      <c r="E38" s="3">
        <v>45297</v>
      </c>
      <c r="F38" s="2" t="s">
        <v>61</v>
      </c>
      <c r="G38" s="2" t="s">
        <v>20</v>
      </c>
      <c r="H38" s="2" t="s">
        <v>8</v>
      </c>
      <c r="I38" s="2">
        <v>1</v>
      </c>
      <c r="J38" s="2" t="s">
        <v>107</v>
      </c>
      <c r="K38" s="2" t="s">
        <v>87</v>
      </c>
      <c r="L38" s="3">
        <v>45297</v>
      </c>
      <c r="M38" s="2" t="s">
        <v>34</v>
      </c>
      <c r="N38" s="2" t="s">
        <v>96</v>
      </c>
      <c r="O38" s="2" t="s">
        <v>129</v>
      </c>
      <c r="P38" s="3">
        <v>45297</v>
      </c>
      <c r="Q38" s="2" t="s">
        <v>34</v>
      </c>
      <c r="R38" s="2" t="s">
        <v>96</v>
      </c>
      <c r="S38" s="2"/>
      <c r="T38" s="2"/>
      <c r="U38" s="2" t="s">
        <v>97</v>
      </c>
    </row>
    <row r="39" spans="1:21" x14ac:dyDescent="0.25">
      <c r="A39" s="2">
        <v>43416533</v>
      </c>
      <c r="B39" s="2">
        <v>981872048</v>
      </c>
      <c r="C39" s="2" t="s">
        <v>12</v>
      </c>
      <c r="D39" s="2" t="s">
        <v>43</v>
      </c>
      <c r="E39" s="3">
        <v>45297</v>
      </c>
      <c r="F39" s="2" t="s">
        <v>125</v>
      </c>
      <c r="G39" s="2" t="s">
        <v>7</v>
      </c>
      <c r="H39" s="2" t="s">
        <v>8</v>
      </c>
      <c r="I39" s="2">
        <v>1</v>
      </c>
      <c r="J39" s="2" t="s">
        <v>12</v>
      </c>
      <c r="K39" s="2" t="s">
        <v>87</v>
      </c>
      <c r="L39" s="3">
        <v>45297</v>
      </c>
      <c r="M39" s="2" t="s">
        <v>43</v>
      </c>
      <c r="N39" s="2" t="s">
        <v>96</v>
      </c>
      <c r="O39" s="2" t="s">
        <v>129</v>
      </c>
      <c r="P39" s="3">
        <v>45297</v>
      </c>
      <c r="Q39" s="2" t="s">
        <v>43</v>
      </c>
      <c r="R39" s="2" t="s">
        <v>96</v>
      </c>
      <c r="S39" s="2"/>
      <c r="T39" s="2"/>
      <c r="U39" s="2" t="s">
        <v>97</v>
      </c>
    </row>
    <row r="40" spans="1:21" x14ac:dyDescent="0.25">
      <c r="A40" s="2">
        <v>75539683</v>
      </c>
      <c r="B40" s="2">
        <v>975446741</v>
      </c>
      <c r="C40" s="2" t="s">
        <v>21</v>
      </c>
      <c r="D40" s="2" t="s">
        <v>53</v>
      </c>
      <c r="E40" s="3">
        <v>45297</v>
      </c>
      <c r="F40" s="2" t="s">
        <v>44</v>
      </c>
      <c r="G40" s="2" t="s">
        <v>20</v>
      </c>
      <c r="H40" s="2" t="s">
        <v>8</v>
      </c>
      <c r="I40" s="2">
        <v>1</v>
      </c>
      <c r="J40" s="2" t="s">
        <v>107</v>
      </c>
      <c r="K40" s="2" t="s">
        <v>87</v>
      </c>
      <c r="L40" s="3">
        <v>45297</v>
      </c>
      <c r="M40" s="2" t="s">
        <v>53</v>
      </c>
      <c r="N40" s="2" t="s">
        <v>96</v>
      </c>
      <c r="O40" s="2" t="s">
        <v>129</v>
      </c>
      <c r="P40" s="3">
        <v>45297</v>
      </c>
      <c r="Q40" s="2" t="s">
        <v>53</v>
      </c>
      <c r="R40" s="2" t="s">
        <v>96</v>
      </c>
      <c r="S40" s="2"/>
      <c r="T40" s="2"/>
      <c r="U40" s="2" t="s">
        <v>97</v>
      </c>
    </row>
    <row r="41" spans="1:21" x14ac:dyDescent="0.25">
      <c r="A41" s="2">
        <v>74405391</v>
      </c>
      <c r="B41" s="2">
        <v>976643465</v>
      </c>
      <c r="C41" s="2" t="s">
        <v>21</v>
      </c>
      <c r="D41" s="2" t="s">
        <v>51</v>
      </c>
      <c r="E41" s="3">
        <v>45297</v>
      </c>
      <c r="F41" s="2" t="s">
        <v>38</v>
      </c>
      <c r="G41" s="2" t="s">
        <v>20</v>
      </c>
      <c r="H41" s="2" t="s">
        <v>8</v>
      </c>
      <c r="I41" s="2">
        <v>1</v>
      </c>
      <c r="J41" s="2" t="s">
        <v>107</v>
      </c>
      <c r="K41" s="2" t="s">
        <v>87</v>
      </c>
      <c r="L41" s="3">
        <v>45297</v>
      </c>
      <c r="M41" s="2" t="s">
        <v>51</v>
      </c>
      <c r="N41" s="2" t="s">
        <v>96</v>
      </c>
      <c r="O41" s="2" t="s">
        <v>129</v>
      </c>
      <c r="P41" s="3">
        <v>45297</v>
      </c>
      <c r="Q41" s="2" t="s">
        <v>51</v>
      </c>
      <c r="R41" s="2" t="s">
        <v>96</v>
      </c>
      <c r="S41" s="2"/>
      <c r="T41" s="2"/>
      <c r="U41" s="2" t="s">
        <v>97</v>
      </c>
    </row>
    <row r="42" spans="1:21" x14ac:dyDescent="0.25">
      <c r="A42" s="2">
        <v>74005171</v>
      </c>
      <c r="B42" s="2">
        <v>977296315</v>
      </c>
      <c r="C42" s="2" t="s">
        <v>10</v>
      </c>
      <c r="D42" s="2" t="s">
        <v>49</v>
      </c>
      <c r="E42" s="3">
        <v>45299</v>
      </c>
      <c r="F42" s="2" t="s">
        <v>27</v>
      </c>
      <c r="G42" s="2" t="s">
        <v>7</v>
      </c>
      <c r="H42" s="2" t="s">
        <v>8</v>
      </c>
      <c r="I42" s="2">
        <v>1</v>
      </c>
      <c r="J42" s="2" t="s">
        <v>107</v>
      </c>
      <c r="K42" s="2" t="s">
        <v>87</v>
      </c>
      <c r="L42" s="3">
        <v>45299</v>
      </c>
      <c r="M42" s="2" t="s">
        <v>49</v>
      </c>
      <c r="N42" s="2" t="s">
        <v>96</v>
      </c>
      <c r="O42" s="2" t="s">
        <v>129</v>
      </c>
      <c r="P42" s="3">
        <v>45299</v>
      </c>
      <c r="Q42" s="2" t="s">
        <v>49</v>
      </c>
      <c r="R42" s="2" t="s">
        <v>96</v>
      </c>
      <c r="S42" s="2"/>
      <c r="T42" s="2"/>
      <c r="U42" s="2" t="s">
        <v>97</v>
      </c>
    </row>
    <row r="43" spans="1:21" x14ac:dyDescent="0.25">
      <c r="A43" s="2">
        <v>74076973</v>
      </c>
      <c r="B43" s="2">
        <v>977628029</v>
      </c>
      <c r="C43" s="2" t="s">
        <v>10</v>
      </c>
      <c r="D43" s="2" t="s">
        <v>11</v>
      </c>
      <c r="E43" s="3">
        <v>45299</v>
      </c>
      <c r="F43" s="2" t="s">
        <v>14</v>
      </c>
      <c r="G43" s="2" t="s">
        <v>15</v>
      </c>
      <c r="H43" s="2" t="s">
        <v>8</v>
      </c>
      <c r="I43" s="2">
        <v>1</v>
      </c>
      <c r="J43" s="2" t="s">
        <v>107</v>
      </c>
      <c r="K43" s="2" t="s">
        <v>87</v>
      </c>
      <c r="L43" s="3">
        <v>45299</v>
      </c>
      <c r="M43" s="2" t="s">
        <v>11</v>
      </c>
      <c r="N43" s="2" t="s">
        <v>96</v>
      </c>
      <c r="O43" s="2" t="s">
        <v>129</v>
      </c>
      <c r="P43" s="3">
        <v>45299</v>
      </c>
      <c r="Q43" s="2" t="s">
        <v>11</v>
      </c>
      <c r="R43" s="2" t="s">
        <v>96</v>
      </c>
      <c r="S43" s="2"/>
      <c r="T43" s="2"/>
      <c r="U43" s="2" t="s">
        <v>97</v>
      </c>
    </row>
    <row r="44" spans="1:21" x14ac:dyDescent="0.25">
      <c r="A44" s="2">
        <v>75437465</v>
      </c>
      <c r="B44" s="2">
        <v>975967847</v>
      </c>
      <c r="C44" s="2" t="s">
        <v>12</v>
      </c>
      <c r="D44" s="2" t="s">
        <v>28</v>
      </c>
      <c r="E44" s="3">
        <v>45299</v>
      </c>
      <c r="F44" s="2" t="s">
        <v>32</v>
      </c>
      <c r="G44" s="2" t="s">
        <v>20</v>
      </c>
      <c r="H44" s="2" t="s">
        <v>8</v>
      </c>
      <c r="I44" s="2">
        <v>1</v>
      </c>
      <c r="J44" s="2" t="s">
        <v>12</v>
      </c>
      <c r="K44" s="2" t="s">
        <v>87</v>
      </c>
      <c r="L44" s="3">
        <v>45299</v>
      </c>
      <c r="M44" s="2" t="s">
        <v>28</v>
      </c>
      <c r="N44" s="2" t="s">
        <v>96</v>
      </c>
      <c r="O44" s="2" t="s">
        <v>129</v>
      </c>
      <c r="P44" s="3">
        <v>45299</v>
      </c>
      <c r="Q44" s="2" t="s">
        <v>28</v>
      </c>
      <c r="R44" s="2" t="s">
        <v>96</v>
      </c>
      <c r="S44" s="2"/>
      <c r="T44" s="2"/>
      <c r="U44" s="2" t="s">
        <v>97</v>
      </c>
    </row>
    <row r="45" spans="1:21" x14ac:dyDescent="0.25">
      <c r="A45" s="2">
        <v>77347896</v>
      </c>
      <c r="B45" s="2">
        <v>979697645</v>
      </c>
      <c r="C45" s="2" t="s">
        <v>12</v>
      </c>
      <c r="D45" s="2" t="s">
        <v>36</v>
      </c>
      <c r="E45" s="3">
        <v>45299</v>
      </c>
      <c r="F45" s="2" t="s">
        <v>52</v>
      </c>
      <c r="G45" s="2" t="s">
        <v>7</v>
      </c>
      <c r="H45" s="2" t="s">
        <v>8</v>
      </c>
      <c r="I45" s="2">
        <v>1</v>
      </c>
      <c r="J45" s="2" t="s">
        <v>12</v>
      </c>
      <c r="K45" s="2" t="s">
        <v>87</v>
      </c>
      <c r="L45" s="3">
        <v>45299</v>
      </c>
      <c r="M45" s="2" t="s">
        <v>36</v>
      </c>
      <c r="N45" s="2" t="s">
        <v>96</v>
      </c>
      <c r="O45" s="2" t="s">
        <v>129</v>
      </c>
      <c r="P45" s="3">
        <v>45299</v>
      </c>
      <c r="Q45" s="2" t="s">
        <v>36</v>
      </c>
      <c r="R45" s="2" t="s">
        <v>96</v>
      </c>
      <c r="S45" s="2" t="s">
        <v>140</v>
      </c>
      <c r="T45" s="3">
        <v>45343</v>
      </c>
      <c r="U45" s="2" t="s">
        <v>96</v>
      </c>
    </row>
    <row r="46" spans="1:21" x14ac:dyDescent="0.25">
      <c r="A46" s="2">
        <v>44235376</v>
      </c>
      <c r="B46" s="2">
        <v>976385522</v>
      </c>
      <c r="C46" s="2" t="s">
        <v>21</v>
      </c>
      <c r="D46" s="2" t="s">
        <v>34</v>
      </c>
      <c r="E46" s="3">
        <v>45299</v>
      </c>
      <c r="F46" s="2" t="s">
        <v>55</v>
      </c>
      <c r="G46" s="2" t="s">
        <v>20</v>
      </c>
      <c r="H46" s="2" t="s">
        <v>8</v>
      </c>
      <c r="I46" s="2">
        <v>1</v>
      </c>
      <c r="J46" s="2" t="s">
        <v>107</v>
      </c>
      <c r="K46" s="2" t="s">
        <v>87</v>
      </c>
      <c r="L46" s="3">
        <v>45299</v>
      </c>
      <c r="M46" s="2" t="s">
        <v>34</v>
      </c>
      <c r="N46" s="2" t="s">
        <v>96</v>
      </c>
      <c r="O46" s="2" t="s">
        <v>129</v>
      </c>
      <c r="P46" s="3">
        <v>45299</v>
      </c>
      <c r="Q46" s="2" t="s">
        <v>34</v>
      </c>
      <c r="R46" s="2" t="s">
        <v>96</v>
      </c>
      <c r="S46" s="2" t="s">
        <v>140</v>
      </c>
      <c r="T46" s="3">
        <v>45307</v>
      </c>
      <c r="U46" s="2" t="s">
        <v>96</v>
      </c>
    </row>
    <row r="47" spans="1:21" x14ac:dyDescent="0.25">
      <c r="A47" s="2">
        <v>44994468</v>
      </c>
      <c r="B47" s="2">
        <v>976944760</v>
      </c>
      <c r="C47" s="2" t="s">
        <v>10</v>
      </c>
      <c r="D47" s="2" t="s">
        <v>138</v>
      </c>
      <c r="E47" s="3">
        <v>45299</v>
      </c>
      <c r="F47" s="2" t="s">
        <v>126</v>
      </c>
      <c r="G47" s="2" t="s">
        <v>20</v>
      </c>
      <c r="H47" s="2" t="s">
        <v>8</v>
      </c>
      <c r="I47" s="2">
        <v>1</v>
      </c>
      <c r="J47" s="2" t="s">
        <v>107</v>
      </c>
      <c r="K47" s="2" t="s">
        <v>87</v>
      </c>
      <c r="L47" s="3">
        <v>45299</v>
      </c>
      <c r="M47" s="2" t="s">
        <v>138</v>
      </c>
      <c r="N47" s="2" t="s">
        <v>96</v>
      </c>
      <c r="O47" s="2" t="s">
        <v>129</v>
      </c>
      <c r="P47" s="3">
        <v>45299</v>
      </c>
      <c r="Q47" s="2" t="s">
        <v>138</v>
      </c>
      <c r="R47" s="2" t="s">
        <v>96</v>
      </c>
      <c r="S47" s="2"/>
      <c r="T47" s="2"/>
      <c r="U47" s="2" t="s">
        <v>97</v>
      </c>
    </row>
    <row r="48" spans="1:21" x14ac:dyDescent="0.25">
      <c r="A48" s="2">
        <v>70528135</v>
      </c>
      <c r="B48" s="2">
        <v>977265715</v>
      </c>
      <c r="C48" s="2" t="s">
        <v>10</v>
      </c>
      <c r="D48" s="2" t="s">
        <v>60</v>
      </c>
      <c r="E48" s="3">
        <v>45299</v>
      </c>
      <c r="F48" s="2" t="s">
        <v>30</v>
      </c>
      <c r="G48" s="2" t="s">
        <v>7</v>
      </c>
      <c r="H48" s="2" t="s">
        <v>8</v>
      </c>
      <c r="I48" s="2">
        <v>1</v>
      </c>
      <c r="J48" s="2" t="s">
        <v>107</v>
      </c>
      <c r="K48" s="2" t="s">
        <v>87</v>
      </c>
      <c r="L48" s="3">
        <v>45299</v>
      </c>
      <c r="M48" s="2" t="s">
        <v>60</v>
      </c>
      <c r="N48" s="2" t="s">
        <v>96</v>
      </c>
      <c r="O48" s="2" t="s">
        <v>129</v>
      </c>
      <c r="P48" s="3">
        <v>45299</v>
      </c>
      <c r="Q48" s="2" t="s">
        <v>60</v>
      </c>
      <c r="R48" s="2" t="s">
        <v>96</v>
      </c>
      <c r="S48" s="2"/>
      <c r="T48" s="2"/>
      <c r="U48" s="2" t="s">
        <v>97</v>
      </c>
    </row>
    <row r="49" spans="1:21" x14ac:dyDescent="0.25">
      <c r="A49" s="2">
        <v>70729629</v>
      </c>
      <c r="B49" s="2">
        <v>975967837</v>
      </c>
      <c r="C49" s="2" t="s">
        <v>21</v>
      </c>
      <c r="D49" s="2" t="s">
        <v>46</v>
      </c>
      <c r="E49" s="3">
        <v>45299</v>
      </c>
      <c r="F49" s="2" t="s">
        <v>41</v>
      </c>
      <c r="G49" s="2" t="s">
        <v>20</v>
      </c>
      <c r="H49" s="2" t="s">
        <v>8</v>
      </c>
      <c r="I49" s="2">
        <v>1</v>
      </c>
      <c r="J49" s="2" t="s">
        <v>108</v>
      </c>
      <c r="K49" s="2" t="s">
        <v>87</v>
      </c>
      <c r="L49" s="3">
        <v>45299</v>
      </c>
      <c r="M49" s="2" t="s">
        <v>46</v>
      </c>
      <c r="N49" s="2" t="s">
        <v>96</v>
      </c>
      <c r="O49" s="2" t="s">
        <v>129</v>
      </c>
      <c r="P49" s="3">
        <v>45299</v>
      </c>
      <c r="Q49" s="2" t="s">
        <v>46</v>
      </c>
      <c r="R49" s="2" t="s">
        <v>96</v>
      </c>
      <c r="S49" s="2"/>
      <c r="T49" s="2"/>
      <c r="U49" s="2" t="s">
        <v>97</v>
      </c>
    </row>
    <row r="50" spans="1:21" x14ac:dyDescent="0.25">
      <c r="A50" s="2">
        <v>62852629</v>
      </c>
      <c r="B50" s="2">
        <v>977136726</v>
      </c>
      <c r="C50" s="2" t="s">
        <v>12</v>
      </c>
      <c r="D50" s="2" t="s">
        <v>43</v>
      </c>
      <c r="E50" s="3">
        <v>45299</v>
      </c>
      <c r="F50" s="2" t="s">
        <v>30</v>
      </c>
      <c r="G50" s="2" t="s">
        <v>15</v>
      </c>
      <c r="H50" s="2" t="s">
        <v>8</v>
      </c>
      <c r="I50" s="2">
        <v>1</v>
      </c>
      <c r="J50" s="2" t="s">
        <v>12</v>
      </c>
      <c r="K50" s="2" t="s">
        <v>87</v>
      </c>
      <c r="L50" s="3">
        <v>45299</v>
      </c>
      <c r="M50" s="2" t="s">
        <v>43</v>
      </c>
      <c r="N50" s="2" t="s">
        <v>96</v>
      </c>
      <c r="O50" s="2" t="s">
        <v>129</v>
      </c>
      <c r="P50" s="3">
        <v>45299</v>
      </c>
      <c r="Q50" s="2" t="s">
        <v>43</v>
      </c>
      <c r="R50" s="2" t="s">
        <v>96</v>
      </c>
      <c r="S50" s="2"/>
      <c r="T50" s="2"/>
      <c r="U50" s="2" t="s">
        <v>97</v>
      </c>
    </row>
    <row r="51" spans="1:21" x14ac:dyDescent="0.25">
      <c r="A51" s="2">
        <v>60807800</v>
      </c>
      <c r="B51" s="2">
        <v>975967854</v>
      </c>
      <c r="C51" s="2" t="s">
        <v>12</v>
      </c>
      <c r="D51" s="2" t="s">
        <v>28</v>
      </c>
      <c r="E51" s="3">
        <v>45299</v>
      </c>
      <c r="F51" s="2" t="s">
        <v>30</v>
      </c>
      <c r="G51" s="2" t="s">
        <v>7</v>
      </c>
      <c r="H51" s="2" t="s">
        <v>8</v>
      </c>
      <c r="I51" s="2">
        <v>1</v>
      </c>
      <c r="J51" s="2" t="s">
        <v>12</v>
      </c>
      <c r="K51" s="2" t="s">
        <v>87</v>
      </c>
      <c r="L51" s="3">
        <v>45299</v>
      </c>
      <c r="M51" s="2" t="s">
        <v>28</v>
      </c>
      <c r="N51" s="2" t="s">
        <v>96</v>
      </c>
      <c r="O51" s="2" t="s">
        <v>129</v>
      </c>
      <c r="P51" s="3">
        <v>45299</v>
      </c>
      <c r="Q51" s="2" t="s">
        <v>28</v>
      </c>
      <c r="R51" s="2" t="s">
        <v>96</v>
      </c>
      <c r="S51" s="2"/>
      <c r="T51" s="2"/>
      <c r="U51" s="2" t="s">
        <v>97</v>
      </c>
    </row>
    <row r="52" spans="1:21" x14ac:dyDescent="0.25">
      <c r="A52" s="2">
        <v>61098284</v>
      </c>
      <c r="B52" s="2">
        <v>976775850</v>
      </c>
      <c r="C52" s="2" t="s">
        <v>21</v>
      </c>
      <c r="D52" s="2" t="s">
        <v>34</v>
      </c>
      <c r="E52" s="3">
        <v>45300</v>
      </c>
      <c r="F52" s="2" t="s">
        <v>41</v>
      </c>
      <c r="G52" s="2" t="s">
        <v>7</v>
      </c>
      <c r="H52" s="2" t="s">
        <v>8</v>
      </c>
      <c r="I52" s="2">
        <v>1</v>
      </c>
      <c r="J52" s="2" t="s">
        <v>107</v>
      </c>
      <c r="K52" s="2" t="s">
        <v>87</v>
      </c>
      <c r="L52" s="3">
        <v>45300</v>
      </c>
      <c r="M52" s="2" t="s">
        <v>34</v>
      </c>
      <c r="N52" s="2" t="s">
        <v>96</v>
      </c>
      <c r="O52" s="2" t="s">
        <v>129</v>
      </c>
      <c r="P52" s="3">
        <v>45300</v>
      </c>
      <c r="Q52" s="2" t="s">
        <v>34</v>
      </c>
      <c r="R52" s="2" t="s">
        <v>96</v>
      </c>
      <c r="S52" s="2" t="s">
        <v>140</v>
      </c>
      <c r="T52" s="3">
        <v>45321</v>
      </c>
      <c r="U52" s="2" t="s">
        <v>96</v>
      </c>
    </row>
    <row r="53" spans="1:21" x14ac:dyDescent="0.25">
      <c r="A53" s="2">
        <v>44280400</v>
      </c>
      <c r="B53" s="2">
        <v>981209574</v>
      </c>
      <c r="C53" s="2" t="s">
        <v>10</v>
      </c>
      <c r="D53" s="2" t="s">
        <v>11</v>
      </c>
      <c r="E53" s="3">
        <v>45300</v>
      </c>
      <c r="F53" s="2" t="s">
        <v>128</v>
      </c>
      <c r="G53" s="2" t="s">
        <v>20</v>
      </c>
      <c r="H53" s="2" t="s">
        <v>8</v>
      </c>
      <c r="I53" s="2">
        <v>1</v>
      </c>
      <c r="J53" s="2" t="s">
        <v>107</v>
      </c>
      <c r="K53" s="2" t="s">
        <v>87</v>
      </c>
      <c r="L53" s="3">
        <v>45300</v>
      </c>
      <c r="M53" s="2" t="s">
        <v>11</v>
      </c>
      <c r="N53" s="2" t="s">
        <v>96</v>
      </c>
      <c r="O53" s="2" t="s">
        <v>129</v>
      </c>
      <c r="P53" s="3">
        <v>45300</v>
      </c>
      <c r="Q53" s="2" t="s">
        <v>11</v>
      </c>
      <c r="R53" s="2" t="s">
        <v>96</v>
      </c>
      <c r="S53" s="2"/>
      <c r="T53" s="2"/>
      <c r="U53" s="2" t="s">
        <v>97</v>
      </c>
    </row>
    <row r="54" spans="1:21" x14ac:dyDescent="0.25">
      <c r="A54" s="2">
        <v>45621335</v>
      </c>
      <c r="B54" s="2">
        <v>976385536</v>
      </c>
      <c r="C54" s="2" t="s">
        <v>21</v>
      </c>
      <c r="D54" s="2" t="s">
        <v>64</v>
      </c>
      <c r="E54" s="3">
        <v>45300</v>
      </c>
      <c r="F54" s="2" t="s">
        <v>70</v>
      </c>
      <c r="G54" s="2" t="s">
        <v>20</v>
      </c>
      <c r="H54" s="2" t="s">
        <v>8</v>
      </c>
      <c r="I54" s="2">
        <v>1</v>
      </c>
      <c r="J54" s="2" t="s">
        <v>109</v>
      </c>
      <c r="K54" s="2" t="s">
        <v>87</v>
      </c>
      <c r="L54" s="3">
        <v>45300</v>
      </c>
      <c r="M54" s="2" t="s">
        <v>64</v>
      </c>
      <c r="N54" s="2" t="s">
        <v>96</v>
      </c>
      <c r="O54" s="2" t="s">
        <v>129</v>
      </c>
      <c r="P54" s="3">
        <v>45300</v>
      </c>
      <c r="Q54" s="2" t="s">
        <v>64</v>
      </c>
      <c r="R54" s="2" t="s">
        <v>96</v>
      </c>
      <c r="S54" s="2"/>
      <c r="T54" s="2"/>
      <c r="U54" s="2" t="s">
        <v>97</v>
      </c>
    </row>
    <row r="55" spans="1:21" x14ac:dyDescent="0.25">
      <c r="A55" s="2">
        <v>46790894</v>
      </c>
      <c r="B55" s="2">
        <v>976458229</v>
      </c>
      <c r="C55" s="2" t="s">
        <v>10</v>
      </c>
      <c r="D55" s="2" t="s">
        <v>74</v>
      </c>
      <c r="E55" s="3">
        <v>45300</v>
      </c>
      <c r="F55" s="2" t="s">
        <v>24</v>
      </c>
      <c r="G55" s="2" t="s">
        <v>20</v>
      </c>
      <c r="H55" s="2" t="s">
        <v>8</v>
      </c>
      <c r="I55" s="2">
        <v>1</v>
      </c>
      <c r="J55" s="2" t="s">
        <v>110</v>
      </c>
      <c r="K55" s="2" t="s">
        <v>87</v>
      </c>
      <c r="L55" s="3">
        <v>45300</v>
      </c>
      <c r="M55" s="2" t="s">
        <v>74</v>
      </c>
      <c r="N55" s="2" t="s">
        <v>96</v>
      </c>
      <c r="O55" s="2" t="s">
        <v>129</v>
      </c>
      <c r="P55" s="3">
        <v>45300</v>
      </c>
      <c r="Q55" s="2" t="s">
        <v>74</v>
      </c>
      <c r="R55" s="2" t="s">
        <v>96</v>
      </c>
      <c r="S55" s="2"/>
      <c r="T55" s="2"/>
      <c r="U55" s="2" t="s">
        <v>97</v>
      </c>
    </row>
    <row r="56" spans="1:21" x14ac:dyDescent="0.25">
      <c r="A56" s="2">
        <v>78464088</v>
      </c>
      <c r="B56" s="2">
        <v>982861679</v>
      </c>
      <c r="C56" s="2" t="s">
        <v>12</v>
      </c>
      <c r="D56" s="2" t="s">
        <v>43</v>
      </c>
      <c r="E56" s="3">
        <v>45300</v>
      </c>
      <c r="F56" s="2" t="s">
        <v>44</v>
      </c>
      <c r="G56" s="2" t="s">
        <v>15</v>
      </c>
      <c r="H56" s="2" t="s">
        <v>8</v>
      </c>
      <c r="I56" s="2">
        <v>1</v>
      </c>
      <c r="J56" s="2" t="s">
        <v>12</v>
      </c>
      <c r="K56" s="2" t="s">
        <v>87</v>
      </c>
      <c r="L56" s="3">
        <v>45300</v>
      </c>
      <c r="M56" s="2" t="s">
        <v>43</v>
      </c>
      <c r="N56" s="2" t="s">
        <v>96</v>
      </c>
      <c r="O56" s="2" t="s">
        <v>129</v>
      </c>
      <c r="P56" s="3">
        <v>45300</v>
      </c>
      <c r="Q56" s="2" t="s">
        <v>43</v>
      </c>
      <c r="R56" s="2" t="s">
        <v>96</v>
      </c>
      <c r="S56" s="2"/>
      <c r="T56" s="2"/>
      <c r="U56" s="2" t="s">
        <v>97</v>
      </c>
    </row>
    <row r="57" spans="1:21" x14ac:dyDescent="0.25">
      <c r="A57" s="2">
        <v>75333165</v>
      </c>
      <c r="B57" s="2">
        <v>983209178</v>
      </c>
      <c r="C57" s="2" t="s">
        <v>10</v>
      </c>
      <c r="D57" s="2" t="s">
        <v>47</v>
      </c>
      <c r="E57" s="3">
        <v>45300</v>
      </c>
      <c r="F57" s="2" t="s">
        <v>136</v>
      </c>
      <c r="G57" s="2" t="s">
        <v>15</v>
      </c>
      <c r="H57" s="2" t="s">
        <v>8</v>
      </c>
      <c r="I57" s="2">
        <v>1</v>
      </c>
      <c r="J57" s="2" t="s">
        <v>107</v>
      </c>
      <c r="K57" s="2" t="s">
        <v>87</v>
      </c>
      <c r="L57" s="3">
        <v>45300</v>
      </c>
      <c r="M57" s="2" t="s">
        <v>47</v>
      </c>
      <c r="N57" s="2" t="s">
        <v>96</v>
      </c>
      <c r="O57" s="2" t="s">
        <v>129</v>
      </c>
      <c r="P57" s="3">
        <v>45300</v>
      </c>
      <c r="Q57" s="2" t="s">
        <v>47</v>
      </c>
      <c r="R57" s="2" t="s">
        <v>96</v>
      </c>
      <c r="S57" s="2" t="s">
        <v>140</v>
      </c>
      <c r="T57" s="3">
        <v>45320</v>
      </c>
      <c r="U57" s="2" t="s">
        <v>96</v>
      </c>
    </row>
    <row r="58" spans="1:21" x14ac:dyDescent="0.25">
      <c r="A58" s="2">
        <v>74987141</v>
      </c>
      <c r="B58" s="2">
        <v>976385512</v>
      </c>
      <c r="C58" s="2" t="s">
        <v>10</v>
      </c>
      <c r="D58" s="2" t="s">
        <v>69</v>
      </c>
      <c r="E58" s="3">
        <v>45300</v>
      </c>
      <c r="F58" s="2" t="s">
        <v>32</v>
      </c>
      <c r="G58" s="2" t="s">
        <v>20</v>
      </c>
      <c r="H58" s="2" t="s">
        <v>8</v>
      </c>
      <c r="I58" s="2">
        <v>1</v>
      </c>
      <c r="J58" s="2" t="s">
        <v>107</v>
      </c>
      <c r="K58" s="2" t="s">
        <v>87</v>
      </c>
      <c r="L58" s="3">
        <v>45300</v>
      </c>
      <c r="M58" s="2" t="s">
        <v>69</v>
      </c>
      <c r="N58" s="2" t="s">
        <v>96</v>
      </c>
      <c r="O58" s="2" t="s">
        <v>129</v>
      </c>
      <c r="P58" s="3">
        <v>45300</v>
      </c>
      <c r="Q58" s="2" t="s">
        <v>69</v>
      </c>
      <c r="R58" s="2" t="s">
        <v>96</v>
      </c>
      <c r="S58" s="2" t="s">
        <v>140</v>
      </c>
      <c r="T58" s="3">
        <v>45332</v>
      </c>
      <c r="U58" s="2" t="s">
        <v>96</v>
      </c>
    </row>
    <row r="59" spans="1:21" x14ac:dyDescent="0.25">
      <c r="A59" s="2">
        <v>73794569</v>
      </c>
      <c r="B59" s="2">
        <v>979275161</v>
      </c>
      <c r="C59" s="2" t="s">
        <v>21</v>
      </c>
      <c r="D59" s="2" t="s">
        <v>65</v>
      </c>
      <c r="E59" s="3">
        <v>45300</v>
      </c>
      <c r="F59" s="2" t="s">
        <v>32</v>
      </c>
      <c r="G59" s="2" t="s">
        <v>20</v>
      </c>
      <c r="H59" s="2" t="s">
        <v>8</v>
      </c>
      <c r="I59" s="2">
        <v>1</v>
      </c>
      <c r="J59" s="2" t="s">
        <v>107</v>
      </c>
      <c r="K59" s="2" t="s">
        <v>87</v>
      </c>
      <c r="L59" s="3">
        <v>45300</v>
      </c>
      <c r="M59" s="2" t="s">
        <v>65</v>
      </c>
      <c r="N59" s="2" t="s">
        <v>96</v>
      </c>
      <c r="O59" s="2" t="s">
        <v>129</v>
      </c>
      <c r="P59" s="3">
        <v>45300</v>
      </c>
      <c r="Q59" s="2" t="s">
        <v>65</v>
      </c>
      <c r="R59" s="2" t="s">
        <v>96</v>
      </c>
      <c r="S59" s="2"/>
      <c r="T59" s="2"/>
      <c r="U59" s="2" t="s">
        <v>97</v>
      </c>
    </row>
    <row r="60" spans="1:21" x14ac:dyDescent="0.25">
      <c r="A60" s="2">
        <v>71369832</v>
      </c>
      <c r="B60" s="2">
        <v>980097376</v>
      </c>
      <c r="C60" s="2" t="s">
        <v>12</v>
      </c>
      <c r="D60" s="2" t="s">
        <v>54</v>
      </c>
      <c r="E60" s="3">
        <v>45301</v>
      </c>
      <c r="F60" s="2" t="s">
        <v>67</v>
      </c>
      <c r="G60" s="2" t="s">
        <v>20</v>
      </c>
      <c r="H60" s="2" t="s">
        <v>8</v>
      </c>
      <c r="I60" s="2">
        <v>1</v>
      </c>
      <c r="J60" s="2" t="s">
        <v>12</v>
      </c>
      <c r="K60" s="2" t="s">
        <v>87</v>
      </c>
      <c r="L60" s="3">
        <v>45301</v>
      </c>
      <c r="M60" s="2" t="s">
        <v>54</v>
      </c>
      <c r="N60" s="2" t="s">
        <v>96</v>
      </c>
      <c r="O60" s="2" t="s">
        <v>129</v>
      </c>
      <c r="P60" s="3">
        <v>45301</v>
      </c>
      <c r="Q60" s="2" t="s">
        <v>54</v>
      </c>
      <c r="R60" s="2" t="s">
        <v>96</v>
      </c>
      <c r="S60" s="2"/>
      <c r="T60" s="2"/>
      <c r="U60" s="2" t="s">
        <v>97</v>
      </c>
    </row>
    <row r="61" spans="1:21" x14ac:dyDescent="0.25">
      <c r="A61" s="2">
        <v>71537678</v>
      </c>
      <c r="B61" s="2">
        <v>977055187</v>
      </c>
      <c r="C61" s="2" t="s">
        <v>10</v>
      </c>
      <c r="D61" s="2" t="s">
        <v>58</v>
      </c>
      <c r="E61" s="3">
        <v>45301</v>
      </c>
      <c r="F61" s="2" t="s">
        <v>136</v>
      </c>
      <c r="G61" s="2" t="s">
        <v>20</v>
      </c>
      <c r="H61" s="2" t="s">
        <v>8</v>
      </c>
      <c r="I61" s="2">
        <v>1</v>
      </c>
      <c r="J61" s="2" t="s">
        <v>107</v>
      </c>
      <c r="K61" s="2" t="s">
        <v>87</v>
      </c>
      <c r="L61" s="3">
        <v>45301</v>
      </c>
      <c r="M61" s="2" t="s">
        <v>58</v>
      </c>
      <c r="N61" s="2" t="s">
        <v>96</v>
      </c>
      <c r="O61" s="2" t="s">
        <v>129</v>
      </c>
      <c r="P61" s="3">
        <v>45301</v>
      </c>
      <c r="Q61" s="2" t="s">
        <v>58</v>
      </c>
      <c r="R61" s="2" t="s">
        <v>96</v>
      </c>
      <c r="S61" s="2" t="s">
        <v>140</v>
      </c>
      <c r="T61" s="3">
        <v>45315</v>
      </c>
      <c r="U61" s="2" t="s">
        <v>96</v>
      </c>
    </row>
    <row r="62" spans="1:21" x14ac:dyDescent="0.25">
      <c r="A62" s="2">
        <v>74839114</v>
      </c>
      <c r="B62" s="2">
        <v>976775902</v>
      </c>
      <c r="C62" s="2" t="s">
        <v>21</v>
      </c>
      <c r="D62" s="2" t="s">
        <v>51</v>
      </c>
      <c r="E62" s="3">
        <v>45301</v>
      </c>
      <c r="F62" s="2" t="s">
        <v>26</v>
      </c>
      <c r="G62" s="2" t="s">
        <v>20</v>
      </c>
      <c r="H62" s="2" t="s">
        <v>8</v>
      </c>
      <c r="I62" s="2">
        <v>1</v>
      </c>
      <c r="J62" s="2" t="s">
        <v>107</v>
      </c>
      <c r="K62" s="2" t="s">
        <v>87</v>
      </c>
      <c r="L62" s="3">
        <v>45301</v>
      </c>
      <c r="M62" s="2" t="s">
        <v>51</v>
      </c>
      <c r="N62" s="2" t="s">
        <v>96</v>
      </c>
      <c r="O62" s="2" t="s">
        <v>129</v>
      </c>
      <c r="P62" s="3">
        <v>45301</v>
      </c>
      <c r="Q62" s="2" t="s">
        <v>51</v>
      </c>
      <c r="R62" s="2" t="s">
        <v>96</v>
      </c>
      <c r="S62" s="2" t="s">
        <v>140</v>
      </c>
      <c r="T62" s="3">
        <v>45345</v>
      </c>
      <c r="U62" s="2" t="s">
        <v>96</v>
      </c>
    </row>
    <row r="63" spans="1:21" x14ac:dyDescent="0.25">
      <c r="A63" s="2">
        <v>77798632</v>
      </c>
      <c r="B63" s="2">
        <v>984559229</v>
      </c>
      <c r="C63" s="2" t="s">
        <v>21</v>
      </c>
      <c r="D63" s="2" t="s">
        <v>22</v>
      </c>
      <c r="E63" s="3">
        <v>45301</v>
      </c>
      <c r="F63" s="2" t="s">
        <v>6</v>
      </c>
      <c r="G63" s="2" t="s">
        <v>20</v>
      </c>
      <c r="H63" s="2" t="s">
        <v>8</v>
      </c>
      <c r="I63" s="2">
        <v>1</v>
      </c>
      <c r="J63" s="2" t="s">
        <v>107</v>
      </c>
      <c r="K63" s="2" t="s">
        <v>87</v>
      </c>
      <c r="L63" s="3">
        <v>45301</v>
      </c>
      <c r="M63" s="2" t="s">
        <v>22</v>
      </c>
      <c r="N63" s="2" t="s">
        <v>96</v>
      </c>
      <c r="O63" s="2" t="s">
        <v>129</v>
      </c>
      <c r="P63" s="3">
        <v>45301</v>
      </c>
      <c r="Q63" s="2" t="s">
        <v>22</v>
      </c>
      <c r="R63" s="2" t="s">
        <v>96</v>
      </c>
      <c r="S63" s="2"/>
      <c r="T63" s="2"/>
      <c r="U63" s="2" t="s">
        <v>97</v>
      </c>
    </row>
    <row r="64" spans="1:21" x14ac:dyDescent="0.25">
      <c r="A64" s="2">
        <v>47355513</v>
      </c>
      <c r="B64" s="2">
        <v>977807709</v>
      </c>
      <c r="C64" s="2" t="s">
        <v>12</v>
      </c>
      <c r="D64" s="2" t="s">
        <v>56</v>
      </c>
      <c r="E64" s="3">
        <v>45301</v>
      </c>
      <c r="F64" s="2" t="s">
        <v>120</v>
      </c>
      <c r="G64" s="2" t="s">
        <v>20</v>
      </c>
      <c r="H64" s="2" t="s">
        <v>8</v>
      </c>
      <c r="I64" s="2">
        <v>1</v>
      </c>
      <c r="J64" s="2" t="s">
        <v>12</v>
      </c>
      <c r="K64" s="2" t="s">
        <v>87</v>
      </c>
      <c r="L64" s="3">
        <v>45301</v>
      </c>
      <c r="M64" s="2" t="s">
        <v>56</v>
      </c>
      <c r="N64" s="2" t="s">
        <v>96</v>
      </c>
      <c r="O64" s="2" t="s">
        <v>129</v>
      </c>
      <c r="P64" s="3">
        <v>45301</v>
      </c>
      <c r="Q64" s="2" t="s">
        <v>56</v>
      </c>
      <c r="R64" s="2" t="s">
        <v>96</v>
      </c>
      <c r="S64" s="2"/>
      <c r="T64" s="2"/>
      <c r="U64" s="2" t="s">
        <v>97</v>
      </c>
    </row>
    <row r="65" spans="1:21" x14ac:dyDescent="0.25">
      <c r="A65" s="2">
        <v>45097854</v>
      </c>
      <c r="B65" s="2">
        <v>976775958</v>
      </c>
      <c r="C65" s="2" t="s">
        <v>12</v>
      </c>
      <c r="D65" s="2" t="s">
        <v>43</v>
      </c>
      <c r="E65" s="3">
        <v>45301</v>
      </c>
      <c r="F65" s="2" t="s">
        <v>70</v>
      </c>
      <c r="G65" s="2" t="s">
        <v>20</v>
      </c>
      <c r="H65" s="2" t="s">
        <v>8</v>
      </c>
      <c r="I65" s="2">
        <v>1</v>
      </c>
      <c r="J65" s="2" t="s">
        <v>12</v>
      </c>
      <c r="K65" s="2" t="s">
        <v>87</v>
      </c>
      <c r="L65" s="3">
        <v>45301</v>
      </c>
      <c r="M65" s="2" t="s">
        <v>43</v>
      </c>
      <c r="N65" s="2" t="s">
        <v>96</v>
      </c>
      <c r="O65" s="2" t="s">
        <v>129</v>
      </c>
      <c r="P65" s="3">
        <v>45301</v>
      </c>
      <c r="Q65" s="2" t="s">
        <v>43</v>
      </c>
      <c r="R65" s="2" t="s">
        <v>96</v>
      </c>
      <c r="S65" s="2"/>
      <c r="T65" s="2"/>
      <c r="U65" s="2" t="s">
        <v>97</v>
      </c>
    </row>
    <row r="66" spans="1:21" x14ac:dyDescent="0.25">
      <c r="A66" s="2">
        <v>63385087</v>
      </c>
      <c r="B66" s="2">
        <v>985005318</v>
      </c>
      <c r="C66" s="2" t="s">
        <v>12</v>
      </c>
      <c r="D66" s="2" t="s">
        <v>28</v>
      </c>
      <c r="E66" s="3">
        <v>45301</v>
      </c>
      <c r="F66" s="2" t="s">
        <v>67</v>
      </c>
      <c r="G66" s="2" t="s">
        <v>20</v>
      </c>
      <c r="H66" s="2" t="s">
        <v>8</v>
      </c>
      <c r="I66" s="2">
        <v>1</v>
      </c>
      <c r="J66" s="2" t="s">
        <v>12</v>
      </c>
      <c r="K66" s="2" t="s">
        <v>87</v>
      </c>
      <c r="L66" s="3">
        <v>45301</v>
      </c>
      <c r="M66" s="2" t="s">
        <v>28</v>
      </c>
      <c r="N66" s="2" t="s">
        <v>96</v>
      </c>
      <c r="O66" s="2" t="s">
        <v>129</v>
      </c>
      <c r="P66" s="3">
        <v>45301</v>
      </c>
      <c r="Q66" s="2" t="s">
        <v>28</v>
      </c>
      <c r="R66" s="2" t="s">
        <v>96</v>
      </c>
      <c r="S66" s="2"/>
      <c r="T66" s="2"/>
      <c r="U66" s="2" t="s">
        <v>97</v>
      </c>
    </row>
    <row r="67" spans="1:21" x14ac:dyDescent="0.25">
      <c r="A67" s="2">
        <v>48878020</v>
      </c>
      <c r="B67" s="2">
        <v>978178131</v>
      </c>
      <c r="C67" s="2" t="s">
        <v>10</v>
      </c>
      <c r="D67" s="2" t="s">
        <v>11</v>
      </c>
      <c r="E67" s="3">
        <v>45302</v>
      </c>
      <c r="F67" s="2" t="s">
        <v>42</v>
      </c>
      <c r="G67" s="2" t="s">
        <v>20</v>
      </c>
      <c r="H67" s="2" t="s">
        <v>8</v>
      </c>
      <c r="I67" s="2">
        <v>1</v>
      </c>
      <c r="J67" s="2" t="s">
        <v>107</v>
      </c>
      <c r="K67" s="2" t="s">
        <v>87</v>
      </c>
      <c r="L67" s="3">
        <v>45302</v>
      </c>
      <c r="M67" s="2" t="s">
        <v>11</v>
      </c>
      <c r="N67" s="2" t="s">
        <v>96</v>
      </c>
      <c r="O67" s="2" t="s">
        <v>129</v>
      </c>
      <c r="P67" s="3">
        <v>45302</v>
      </c>
      <c r="Q67" s="2" t="s">
        <v>11</v>
      </c>
      <c r="R67" s="2" t="s">
        <v>96</v>
      </c>
      <c r="S67" s="2"/>
      <c r="T67" s="2"/>
      <c r="U67" s="2" t="s">
        <v>97</v>
      </c>
    </row>
    <row r="68" spans="1:21" x14ac:dyDescent="0.25">
      <c r="A68" s="2">
        <v>43692845</v>
      </c>
      <c r="B68" s="2">
        <v>977174541</v>
      </c>
      <c r="C68" s="2" t="s">
        <v>21</v>
      </c>
      <c r="D68" s="2" t="s">
        <v>39</v>
      </c>
      <c r="E68" s="3">
        <v>45302</v>
      </c>
      <c r="F68" s="2" t="s">
        <v>125</v>
      </c>
      <c r="G68" s="2" t="s">
        <v>20</v>
      </c>
      <c r="H68" s="2" t="s">
        <v>8</v>
      </c>
      <c r="I68" s="2">
        <v>1</v>
      </c>
      <c r="J68" s="2" t="s">
        <v>106</v>
      </c>
      <c r="K68" s="2" t="s">
        <v>87</v>
      </c>
      <c r="L68" s="3">
        <v>45302</v>
      </c>
      <c r="M68" s="2" t="s">
        <v>39</v>
      </c>
      <c r="N68" s="2" t="s">
        <v>96</v>
      </c>
      <c r="O68" s="2" t="s">
        <v>129</v>
      </c>
      <c r="P68" s="3">
        <v>45302</v>
      </c>
      <c r="Q68" s="2" t="s">
        <v>39</v>
      </c>
      <c r="R68" s="2" t="s">
        <v>96</v>
      </c>
      <c r="S68" s="2"/>
      <c r="T68" s="2"/>
      <c r="U68" s="2" t="s">
        <v>97</v>
      </c>
    </row>
    <row r="69" spans="1:21" x14ac:dyDescent="0.25">
      <c r="A69" s="2">
        <v>47981358</v>
      </c>
      <c r="B69" s="2">
        <v>977174477</v>
      </c>
      <c r="C69" s="2" t="s">
        <v>10</v>
      </c>
      <c r="D69" s="2" t="s">
        <v>71</v>
      </c>
      <c r="E69" s="3">
        <v>45302</v>
      </c>
      <c r="F69" s="2" t="s">
        <v>42</v>
      </c>
      <c r="G69" s="2" t="s">
        <v>15</v>
      </c>
      <c r="H69" s="2" t="s">
        <v>8</v>
      </c>
      <c r="I69" s="2">
        <v>1</v>
      </c>
      <c r="J69" s="2" t="s">
        <v>107</v>
      </c>
      <c r="K69" s="2" t="s">
        <v>87</v>
      </c>
      <c r="L69" s="3">
        <v>45302</v>
      </c>
      <c r="M69" s="2" t="s">
        <v>71</v>
      </c>
      <c r="N69" s="2" t="s">
        <v>96</v>
      </c>
      <c r="O69" s="2" t="s">
        <v>129</v>
      </c>
      <c r="P69" s="3">
        <v>45302</v>
      </c>
      <c r="Q69" s="2" t="s">
        <v>71</v>
      </c>
      <c r="R69" s="2" t="s">
        <v>96</v>
      </c>
      <c r="S69" s="2"/>
      <c r="T69" s="2"/>
      <c r="U69" s="2" t="s">
        <v>97</v>
      </c>
    </row>
    <row r="70" spans="1:21" x14ac:dyDescent="0.25">
      <c r="A70" s="2">
        <v>46616376</v>
      </c>
      <c r="B70" s="2">
        <v>977438177</v>
      </c>
      <c r="C70" s="2" t="s">
        <v>10</v>
      </c>
      <c r="D70" s="2" t="s">
        <v>69</v>
      </c>
      <c r="E70" s="3">
        <v>45302</v>
      </c>
      <c r="F70" s="2" t="s">
        <v>25</v>
      </c>
      <c r="G70" s="2" t="s">
        <v>20</v>
      </c>
      <c r="H70" s="2" t="s">
        <v>8</v>
      </c>
      <c r="I70" s="2">
        <v>1</v>
      </c>
      <c r="J70" s="2" t="s">
        <v>107</v>
      </c>
      <c r="K70" s="2" t="s">
        <v>87</v>
      </c>
      <c r="L70" s="3">
        <v>45302</v>
      </c>
      <c r="M70" s="2" t="s">
        <v>69</v>
      </c>
      <c r="N70" s="2" t="s">
        <v>96</v>
      </c>
      <c r="O70" s="2" t="s">
        <v>129</v>
      </c>
      <c r="P70" s="3">
        <v>45302</v>
      </c>
      <c r="Q70" s="2" t="s">
        <v>69</v>
      </c>
      <c r="R70" s="2" t="s">
        <v>96</v>
      </c>
      <c r="S70" s="2" t="s">
        <v>140</v>
      </c>
      <c r="T70" s="3">
        <v>45338</v>
      </c>
      <c r="U70" s="2" t="s">
        <v>96</v>
      </c>
    </row>
    <row r="71" spans="1:21" x14ac:dyDescent="0.25">
      <c r="A71" s="2">
        <v>77129202</v>
      </c>
      <c r="B71" s="2">
        <v>983209180</v>
      </c>
      <c r="C71" s="2" t="s">
        <v>10</v>
      </c>
      <c r="D71" s="2" t="s">
        <v>47</v>
      </c>
      <c r="E71" s="3">
        <v>45302</v>
      </c>
      <c r="F71" s="2" t="s">
        <v>19</v>
      </c>
      <c r="G71" s="2" t="s">
        <v>15</v>
      </c>
      <c r="H71" s="2" t="s">
        <v>8</v>
      </c>
      <c r="I71" s="2">
        <v>1</v>
      </c>
      <c r="J71" s="2" t="s">
        <v>107</v>
      </c>
      <c r="K71" s="2" t="s">
        <v>87</v>
      </c>
      <c r="L71" s="3">
        <v>45302</v>
      </c>
      <c r="M71" s="2" t="s">
        <v>47</v>
      </c>
      <c r="N71" s="2" t="s">
        <v>96</v>
      </c>
      <c r="O71" s="2" t="s">
        <v>129</v>
      </c>
      <c r="P71" s="3">
        <v>45302</v>
      </c>
      <c r="Q71" s="2" t="s">
        <v>47</v>
      </c>
      <c r="R71" s="2" t="s">
        <v>96</v>
      </c>
      <c r="S71" s="2" t="s">
        <v>140</v>
      </c>
      <c r="T71" s="3">
        <v>45320</v>
      </c>
      <c r="U71" s="2" t="s">
        <v>96</v>
      </c>
    </row>
    <row r="72" spans="1:21" x14ac:dyDescent="0.25">
      <c r="A72" s="2">
        <v>76429117</v>
      </c>
      <c r="B72" s="2">
        <v>977935199</v>
      </c>
      <c r="C72" s="2" t="s">
        <v>10</v>
      </c>
      <c r="D72" s="2" t="s">
        <v>68</v>
      </c>
      <c r="E72" s="3">
        <v>45302</v>
      </c>
      <c r="F72" s="2" t="s">
        <v>44</v>
      </c>
      <c r="G72" s="2" t="s">
        <v>20</v>
      </c>
      <c r="H72" s="2" t="s">
        <v>8</v>
      </c>
      <c r="I72" s="2">
        <v>1</v>
      </c>
      <c r="J72" s="2" t="s">
        <v>107</v>
      </c>
      <c r="K72" s="2" t="s">
        <v>87</v>
      </c>
      <c r="L72" s="3">
        <v>45302</v>
      </c>
      <c r="M72" s="2" t="s">
        <v>68</v>
      </c>
      <c r="N72" s="2" t="s">
        <v>96</v>
      </c>
      <c r="O72" s="2" t="s">
        <v>129</v>
      </c>
      <c r="P72" s="3">
        <v>45302</v>
      </c>
      <c r="Q72" s="2" t="s">
        <v>68</v>
      </c>
      <c r="R72" s="2" t="s">
        <v>96</v>
      </c>
      <c r="S72" s="2" t="s">
        <v>140</v>
      </c>
      <c r="T72" s="3">
        <v>45310</v>
      </c>
      <c r="U72" s="2" t="s">
        <v>96</v>
      </c>
    </row>
    <row r="73" spans="1:21" x14ac:dyDescent="0.25">
      <c r="A73" s="2">
        <v>75240612</v>
      </c>
      <c r="B73" s="2">
        <v>979226453</v>
      </c>
      <c r="C73" s="2" t="s">
        <v>21</v>
      </c>
      <c r="D73" s="2" t="s">
        <v>64</v>
      </c>
      <c r="E73" s="3">
        <v>45302</v>
      </c>
      <c r="F73" s="2" t="s">
        <v>32</v>
      </c>
      <c r="G73" s="2" t="s">
        <v>20</v>
      </c>
      <c r="H73" s="2" t="s">
        <v>8</v>
      </c>
      <c r="I73" s="2">
        <v>1</v>
      </c>
      <c r="J73" s="2" t="s">
        <v>109</v>
      </c>
      <c r="K73" s="2" t="s">
        <v>87</v>
      </c>
      <c r="L73" s="3">
        <v>45302</v>
      </c>
      <c r="M73" s="2" t="s">
        <v>64</v>
      </c>
      <c r="N73" s="2" t="s">
        <v>96</v>
      </c>
      <c r="O73" s="2" t="s">
        <v>129</v>
      </c>
      <c r="P73" s="3">
        <v>45302</v>
      </c>
      <c r="Q73" s="2" t="s">
        <v>64</v>
      </c>
      <c r="R73" s="2" t="s">
        <v>96</v>
      </c>
      <c r="S73" s="2"/>
      <c r="T73" s="2"/>
      <c r="U73" s="2" t="s">
        <v>97</v>
      </c>
    </row>
    <row r="74" spans="1:21" x14ac:dyDescent="0.25">
      <c r="A74" s="2">
        <v>42695804</v>
      </c>
      <c r="B74" s="2">
        <v>977567594</v>
      </c>
      <c r="C74" s="2" t="s">
        <v>10</v>
      </c>
      <c r="D74" s="2" t="s">
        <v>29</v>
      </c>
      <c r="E74" s="3">
        <v>45303</v>
      </c>
      <c r="F74" s="2" t="s">
        <v>55</v>
      </c>
      <c r="G74" s="2" t="s">
        <v>20</v>
      </c>
      <c r="H74" s="2" t="s">
        <v>8</v>
      </c>
      <c r="I74" s="2">
        <v>1</v>
      </c>
      <c r="J74" s="2" t="s">
        <v>107</v>
      </c>
      <c r="K74" s="2" t="s">
        <v>87</v>
      </c>
      <c r="L74" s="3">
        <v>45303</v>
      </c>
      <c r="M74" s="2" t="s">
        <v>29</v>
      </c>
      <c r="N74" s="2" t="s">
        <v>96</v>
      </c>
      <c r="O74" s="2" t="s">
        <v>129</v>
      </c>
      <c r="P74" s="3">
        <v>45303</v>
      </c>
      <c r="Q74" s="2" t="s">
        <v>29</v>
      </c>
      <c r="R74" s="2" t="s">
        <v>96</v>
      </c>
      <c r="S74" s="2"/>
      <c r="T74" s="2"/>
      <c r="U74" s="2" t="s">
        <v>97</v>
      </c>
    </row>
    <row r="75" spans="1:21" x14ac:dyDescent="0.25">
      <c r="A75" s="2">
        <v>70870118</v>
      </c>
      <c r="B75" s="2">
        <v>986804256</v>
      </c>
      <c r="C75" s="2" t="s">
        <v>12</v>
      </c>
      <c r="D75" s="2" t="s">
        <v>18</v>
      </c>
      <c r="E75" s="3">
        <v>45303</v>
      </c>
      <c r="F75" s="2" t="s">
        <v>16</v>
      </c>
      <c r="G75" s="2" t="s">
        <v>15</v>
      </c>
      <c r="H75" s="2" t="s">
        <v>8</v>
      </c>
      <c r="I75" s="2">
        <v>1</v>
      </c>
      <c r="J75" s="2" t="s">
        <v>12</v>
      </c>
      <c r="K75" s="2" t="s">
        <v>87</v>
      </c>
      <c r="L75" s="3">
        <v>45303</v>
      </c>
      <c r="M75" s="2" t="s">
        <v>18</v>
      </c>
      <c r="N75" s="2" t="s">
        <v>96</v>
      </c>
      <c r="O75" s="2" t="s">
        <v>129</v>
      </c>
      <c r="P75" s="3">
        <v>45303</v>
      </c>
      <c r="Q75" s="2" t="s">
        <v>18</v>
      </c>
      <c r="R75" s="2" t="s">
        <v>96</v>
      </c>
      <c r="S75" s="2" t="s">
        <v>140</v>
      </c>
      <c r="T75" s="3">
        <v>45336</v>
      </c>
      <c r="U75" s="2" t="s">
        <v>96</v>
      </c>
    </row>
    <row r="76" spans="1:21" x14ac:dyDescent="0.25">
      <c r="A76" s="2">
        <v>46284133</v>
      </c>
      <c r="B76" s="2">
        <v>979052762</v>
      </c>
      <c r="C76" s="2" t="s">
        <v>10</v>
      </c>
      <c r="D76" s="2" t="s">
        <v>73</v>
      </c>
      <c r="E76" s="3">
        <v>45304</v>
      </c>
      <c r="F76" s="2" t="s">
        <v>119</v>
      </c>
      <c r="G76" s="2" t="s">
        <v>20</v>
      </c>
      <c r="H76" s="2" t="s">
        <v>8</v>
      </c>
      <c r="I76" s="2">
        <v>1</v>
      </c>
      <c r="J76" s="2" t="s">
        <v>107</v>
      </c>
      <c r="K76" s="2" t="s">
        <v>87</v>
      </c>
      <c r="L76" s="3">
        <v>45304</v>
      </c>
      <c r="M76" s="2" t="s">
        <v>73</v>
      </c>
      <c r="N76" s="2" t="s">
        <v>96</v>
      </c>
      <c r="O76" s="2" t="s">
        <v>129</v>
      </c>
      <c r="P76" s="3">
        <v>45304</v>
      </c>
      <c r="Q76" s="2" t="s">
        <v>73</v>
      </c>
      <c r="R76" s="2" t="s">
        <v>96</v>
      </c>
      <c r="S76" s="2" t="s">
        <v>140</v>
      </c>
      <c r="T76" s="3">
        <v>45311</v>
      </c>
      <c r="U76" s="2" t="s">
        <v>96</v>
      </c>
    </row>
    <row r="77" spans="1:21" x14ac:dyDescent="0.25">
      <c r="A77" s="2">
        <v>46793733</v>
      </c>
      <c r="B77" s="2">
        <v>977909589</v>
      </c>
      <c r="C77" s="2" t="s">
        <v>21</v>
      </c>
      <c r="D77" s="2" t="s">
        <v>65</v>
      </c>
      <c r="E77" s="3">
        <v>45304</v>
      </c>
      <c r="F77" s="2" t="s">
        <v>24</v>
      </c>
      <c r="G77" s="2" t="s">
        <v>20</v>
      </c>
      <c r="H77" s="2" t="s">
        <v>8</v>
      </c>
      <c r="I77" s="2">
        <v>1</v>
      </c>
      <c r="J77" s="2" t="s">
        <v>107</v>
      </c>
      <c r="K77" s="2" t="s">
        <v>87</v>
      </c>
      <c r="L77" s="3">
        <v>45304</v>
      </c>
      <c r="M77" s="2" t="s">
        <v>65</v>
      </c>
      <c r="N77" s="2" t="s">
        <v>96</v>
      </c>
      <c r="O77" s="2" t="s">
        <v>129</v>
      </c>
      <c r="P77" s="3">
        <v>45304</v>
      </c>
      <c r="Q77" s="2" t="s">
        <v>65</v>
      </c>
      <c r="R77" s="2" t="s">
        <v>96</v>
      </c>
      <c r="S77" s="2" t="s">
        <v>140</v>
      </c>
      <c r="T77" s="3">
        <v>45342</v>
      </c>
      <c r="U77" s="2" t="s">
        <v>96</v>
      </c>
    </row>
    <row r="78" spans="1:21" x14ac:dyDescent="0.25">
      <c r="A78" s="2">
        <v>46736577</v>
      </c>
      <c r="B78" s="2">
        <v>979072198</v>
      </c>
      <c r="C78" s="2" t="s">
        <v>10</v>
      </c>
      <c r="D78" s="2" t="s">
        <v>73</v>
      </c>
      <c r="E78" s="3">
        <v>45304</v>
      </c>
      <c r="F78" s="2" t="s">
        <v>24</v>
      </c>
      <c r="G78" s="2" t="s">
        <v>20</v>
      </c>
      <c r="H78" s="2" t="s">
        <v>8</v>
      </c>
      <c r="I78" s="2">
        <v>1</v>
      </c>
      <c r="J78" s="2" t="s">
        <v>107</v>
      </c>
      <c r="K78" s="2" t="s">
        <v>87</v>
      </c>
      <c r="L78" s="3">
        <v>45304</v>
      </c>
      <c r="M78" s="2" t="s">
        <v>73</v>
      </c>
      <c r="N78" s="2" t="s">
        <v>96</v>
      </c>
      <c r="O78" s="2" t="s">
        <v>129</v>
      </c>
      <c r="P78" s="3">
        <v>45304</v>
      </c>
      <c r="Q78" s="2" t="s">
        <v>73</v>
      </c>
      <c r="R78" s="2" t="s">
        <v>96</v>
      </c>
      <c r="S78" s="2" t="s">
        <v>140</v>
      </c>
      <c r="T78" s="3">
        <v>45311</v>
      </c>
      <c r="U78" s="2" t="s">
        <v>96</v>
      </c>
    </row>
    <row r="79" spans="1:21" x14ac:dyDescent="0.25">
      <c r="A79" s="2">
        <v>47286073</v>
      </c>
      <c r="B79" s="2">
        <v>978618149</v>
      </c>
      <c r="C79" s="2" t="s">
        <v>21</v>
      </c>
      <c r="D79" s="2" t="s">
        <v>72</v>
      </c>
      <c r="E79" s="3">
        <v>45304</v>
      </c>
      <c r="F79" s="2" t="s">
        <v>24</v>
      </c>
      <c r="G79" s="2" t="s">
        <v>20</v>
      </c>
      <c r="H79" s="2" t="s">
        <v>8</v>
      </c>
      <c r="I79" s="2">
        <v>1</v>
      </c>
      <c r="J79" s="2" t="s">
        <v>108</v>
      </c>
      <c r="K79" s="2" t="s">
        <v>87</v>
      </c>
      <c r="L79" s="3">
        <v>45304</v>
      </c>
      <c r="M79" s="2" t="s">
        <v>72</v>
      </c>
      <c r="N79" s="2" t="s">
        <v>96</v>
      </c>
      <c r="O79" s="2" t="s">
        <v>129</v>
      </c>
      <c r="P79" s="3">
        <v>45304</v>
      </c>
      <c r="Q79" s="2" t="s">
        <v>72</v>
      </c>
      <c r="R79" s="2" t="s">
        <v>96</v>
      </c>
      <c r="S79" s="2" t="s">
        <v>140</v>
      </c>
      <c r="T79" s="3">
        <v>45350</v>
      </c>
      <c r="U79" s="2" t="s">
        <v>96</v>
      </c>
    </row>
    <row r="80" spans="1:21" x14ac:dyDescent="0.25">
      <c r="A80" s="2">
        <v>72338388</v>
      </c>
      <c r="B80" s="2">
        <v>977807575</v>
      </c>
      <c r="C80" s="2" t="s">
        <v>10</v>
      </c>
      <c r="D80" s="2" t="s">
        <v>29</v>
      </c>
      <c r="E80" s="3">
        <v>45304</v>
      </c>
      <c r="F80" s="2" t="s">
        <v>67</v>
      </c>
      <c r="G80" s="2" t="s">
        <v>20</v>
      </c>
      <c r="H80" s="2" t="s">
        <v>8</v>
      </c>
      <c r="I80" s="2">
        <v>1</v>
      </c>
      <c r="J80" s="2" t="s">
        <v>107</v>
      </c>
      <c r="K80" s="2" t="s">
        <v>87</v>
      </c>
      <c r="L80" s="3">
        <v>45304</v>
      </c>
      <c r="M80" s="2" t="s">
        <v>29</v>
      </c>
      <c r="N80" s="2" t="s">
        <v>96</v>
      </c>
      <c r="O80" s="2" t="s">
        <v>129</v>
      </c>
      <c r="P80" s="3">
        <v>45304</v>
      </c>
      <c r="Q80" s="2" t="s">
        <v>29</v>
      </c>
      <c r="R80" s="2" t="s">
        <v>96</v>
      </c>
      <c r="S80" s="2"/>
      <c r="T80" s="2"/>
      <c r="U80" s="2" t="s">
        <v>97</v>
      </c>
    </row>
    <row r="81" spans="1:21" x14ac:dyDescent="0.25">
      <c r="A81" s="2">
        <v>71423403</v>
      </c>
      <c r="B81" s="2">
        <v>979280205</v>
      </c>
      <c r="C81" s="2" t="s">
        <v>10</v>
      </c>
      <c r="D81" s="2" t="s">
        <v>74</v>
      </c>
      <c r="E81" s="3">
        <v>45306</v>
      </c>
      <c r="F81" s="2" t="s">
        <v>42</v>
      </c>
      <c r="G81" s="2" t="s">
        <v>20</v>
      </c>
      <c r="H81" s="2" t="s">
        <v>8</v>
      </c>
      <c r="I81" s="2">
        <v>1</v>
      </c>
      <c r="J81" s="2" t="s">
        <v>110</v>
      </c>
      <c r="K81" s="2" t="s">
        <v>87</v>
      </c>
      <c r="L81" s="3">
        <v>45306</v>
      </c>
      <c r="M81" s="2" t="s">
        <v>74</v>
      </c>
      <c r="N81" s="2" t="s">
        <v>96</v>
      </c>
      <c r="O81" s="2" t="s">
        <v>129</v>
      </c>
      <c r="P81" s="3">
        <v>45306</v>
      </c>
      <c r="Q81" s="2" t="s">
        <v>74</v>
      </c>
      <c r="R81" s="2" t="s">
        <v>96</v>
      </c>
      <c r="S81" s="2" t="s">
        <v>140</v>
      </c>
      <c r="T81" s="3">
        <v>45306</v>
      </c>
      <c r="U81" s="2" t="s">
        <v>96</v>
      </c>
    </row>
    <row r="82" spans="1:21" x14ac:dyDescent="0.25">
      <c r="A82" s="2">
        <v>74277326</v>
      </c>
      <c r="B82" s="2">
        <v>981923904</v>
      </c>
      <c r="C82" s="2" t="s">
        <v>10</v>
      </c>
      <c r="D82" s="2" t="s">
        <v>49</v>
      </c>
      <c r="E82" s="3">
        <v>45306</v>
      </c>
      <c r="F82" s="2" t="s">
        <v>38</v>
      </c>
      <c r="G82" s="2" t="s">
        <v>20</v>
      </c>
      <c r="H82" s="2" t="s">
        <v>8</v>
      </c>
      <c r="I82" s="2">
        <v>1</v>
      </c>
      <c r="J82" s="2" t="s">
        <v>107</v>
      </c>
      <c r="K82" s="2" t="s">
        <v>87</v>
      </c>
      <c r="L82" s="3">
        <v>45306</v>
      </c>
      <c r="M82" s="2" t="s">
        <v>49</v>
      </c>
      <c r="N82" s="2" t="s">
        <v>96</v>
      </c>
      <c r="O82" s="2" t="s">
        <v>129</v>
      </c>
      <c r="P82" s="3">
        <v>45306</v>
      </c>
      <c r="Q82" s="2" t="s">
        <v>49</v>
      </c>
      <c r="R82" s="2" t="s">
        <v>96</v>
      </c>
      <c r="S82" s="2" t="s">
        <v>140</v>
      </c>
      <c r="T82" s="3">
        <v>45337</v>
      </c>
      <c r="U82" s="2" t="s">
        <v>96</v>
      </c>
    </row>
    <row r="83" spans="1:21" x14ac:dyDescent="0.25">
      <c r="A83" s="2">
        <v>75213854</v>
      </c>
      <c r="B83" s="2">
        <v>984064038</v>
      </c>
      <c r="C83" s="2" t="s">
        <v>12</v>
      </c>
      <c r="D83" s="2" t="s">
        <v>35</v>
      </c>
      <c r="E83" s="3">
        <v>45306</v>
      </c>
      <c r="F83" s="2" t="s">
        <v>6</v>
      </c>
      <c r="G83" s="2" t="s">
        <v>20</v>
      </c>
      <c r="H83" s="2" t="s">
        <v>8</v>
      </c>
      <c r="I83" s="2">
        <v>1</v>
      </c>
      <c r="J83" s="2" t="s">
        <v>12</v>
      </c>
      <c r="K83" s="2" t="s">
        <v>87</v>
      </c>
      <c r="L83" s="3">
        <v>45306</v>
      </c>
      <c r="M83" s="2" t="s">
        <v>35</v>
      </c>
      <c r="N83" s="2" t="s">
        <v>96</v>
      </c>
      <c r="O83" s="2" t="s">
        <v>129</v>
      </c>
      <c r="P83" s="3">
        <v>45306</v>
      </c>
      <c r="Q83" s="2" t="s">
        <v>35</v>
      </c>
      <c r="R83" s="2" t="s">
        <v>96</v>
      </c>
      <c r="S83" s="2"/>
      <c r="T83" s="2"/>
      <c r="U83" s="2" t="s">
        <v>97</v>
      </c>
    </row>
    <row r="84" spans="1:21" x14ac:dyDescent="0.25">
      <c r="A84" s="2">
        <v>76720585</v>
      </c>
      <c r="B84" s="2">
        <v>981922010</v>
      </c>
      <c r="C84" s="2" t="s">
        <v>10</v>
      </c>
      <c r="D84" s="2" t="s">
        <v>49</v>
      </c>
      <c r="E84" s="3">
        <v>45306</v>
      </c>
      <c r="F84" s="2" t="s">
        <v>41</v>
      </c>
      <c r="G84" s="2" t="s">
        <v>20</v>
      </c>
      <c r="H84" s="2" t="s">
        <v>8</v>
      </c>
      <c r="I84" s="2">
        <v>1</v>
      </c>
      <c r="J84" s="2" t="s">
        <v>107</v>
      </c>
      <c r="K84" s="2" t="s">
        <v>87</v>
      </c>
      <c r="L84" s="3">
        <v>45306</v>
      </c>
      <c r="M84" s="2" t="s">
        <v>49</v>
      </c>
      <c r="N84" s="2" t="s">
        <v>96</v>
      </c>
      <c r="O84" s="2" t="s">
        <v>129</v>
      </c>
      <c r="P84" s="3">
        <v>45306</v>
      </c>
      <c r="Q84" s="2" t="s">
        <v>49</v>
      </c>
      <c r="R84" s="2" t="s">
        <v>96</v>
      </c>
      <c r="S84" s="2" t="s">
        <v>140</v>
      </c>
      <c r="T84" s="3">
        <v>45337</v>
      </c>
      <c r="U84" s="2" t="s">
        <v>96</v>
      </c>
    </row>
    <row r="85" spans="1:21" x14ac:dyDescent="0.25">
      <c r="A85" s="2">
        <v>77668308</v>
      </c>
      <c r="B85" s="2">
        <v>978326695</v>
      </c>
      <c r="C85" s="2" t="s">
        <v>12</v>
      </c>
      <c r="D85" s="2" t="s">
        <v>33</v>
      </c>
      <c r="E85" s="3">
        <v>45306</v>
      </c>
      <c r="F85" s="2" t="s">
        <v>27</v>
      </c>
      <c r="G85" s="2" t="s">
        <v>20</v>
      </c>
      <c r="H85" s="2" t="s">
        <v>8</v>
      </c>
      <c r="I85" s="2">
        <v>1</v>
      </c>
      <c r="J85" s="2" t="s">
        <v>102</v>
      </c>
      <c r="K85" s="2" t="s">
        <v>87</v>
      </c>
      <c r="L85" s="3">
        <v>45306</v>
      </c>
      <c r="M85" s="2" t="s">
        <v>33</v>
      </c>
      <c r="N85" s="2" t="s">
        <v>96</v>
      </c>
      <c r="O85" s="2" t="s">
        <v>129</v>
      </c>
      <c r="P85" s="3">
        <v>45306</v>
      </c>
      <c r="Q85" s="2" t="s">
        <v>33</v>
      </c>
      <c r="R85" s="2" t="s">
        <v>96</v>
      </c>
      <c r="S85" s="2"/>
      <c r="T85" s="2"/>
      <c r="U85" s="2" t="s">
        <v>97</v>
      </c>
    </row>
    <row r="86" spans="1:21" x14ac:dyDescent="0.25">
      <c r="A86" s="2">
        <v>44122502</v>
      </c>
      <c r="B86" s="2">
        <v>979234085</v>
      </c>
      <c r="C86" s="2" t="s">
        <v>21</v>
      </c>
      <c r="D86" s="2" t="s">
        <v>53</v>
      </c>
      <c r="E86" s="3">
        <v>45306</v>
      </c>
      <c r="F86" s="2" t="s">
        <v>125</v>
      </c>
      <c r="G86" s="2" t="s">
        <v>9</v>
      </c>
      <c r="H86" s="2" t="s">
        <v>8</v>
      </c>
      <c r="I86" s="2">
        <v>1</v>
      </c>
      <c r="J86" s="2" t="s">
        <v>107</v>
      </c>
      <c r="K86" s="2" t="s">
        <v>87</v>
      </c>
      <c r="L86" s="3">
        <v>45306</v>
      </c>
      <c r="M86" s="2" t="s">
        <v>53</v>
      </c>
      <c r="N86" s="2" t="s">
        <v>96</v>
      </c>
      <c r="O86" s="2" t="s">
        <v>129</v>
      </c>
      <c r="P86" s="3">
        <v>45306</v>
      </c>
      <c r="Q86" s="2" t="s">
        <v>53</v>
      </c>
      <c r="R86" s="2" t="s">
        <v>96</v>
      </c>
      <c r="S86" s="2" t="s">
        <v>140</v>
      </c>
      <c r="T86" s="3">
        <v>45334</v>
      </c>
      <c r="U86" s="2" t="s">
        <v>96</v>
      </c>
    </row>
    <row r="87" spans="1:21" x14ac:dyDescent="0.25">
      <c r="A87" s="2">
        <v>41013254</v>
      </c>
      <c r="B87" s="2">
        <v>980832609</v>
      </c>
      <c r="C87" s="2" t="s">
        <v>12</v>
      </c>
      <c r="D87" s="2" t="s">
        <v>23</v>
      </c>
      <c r="E87" s="3">
        <v>45307</v>
      </c>
      <c r="F87" s="2" t="s">
        <v>128</v>
      </c>
      <c r="G87" s="2" t="s">
        <v>15</v>
      </c>
      <c r="H87" s="2" t="s">
        <v>8</v>
      </c>
      <c r="I87" s="2">
        <v>1</v>
      </c>
      <c r="J87" s="2" t="s">
        <v>12</v>
      </c>
      <c r="K87" s="2" t="s">
        <v>87</v>
      </c>
      <c r="L87" s="3">
        <v>45307</v>
      </c>
      <c r="M87" s="2" t="s">
        <v>23</v>
      </c>
      <c r="N87" s="2" t="s">
        <v>96</v>
      </c>
      <c r="O87" s="2" t="s">
        <v>129</v>
      </c>
      <c r="P87" s="3">
        <v>45307</v>
      </c>
      <c r="Q87" s="2" t="s">
        <v>23</v>
      </c>
      <c r="R87" s="2" t="s">
        <v>96</v>
      </c>
      <c r="S87" s="2" t="s">
        <v>140</v>
      </c>
      <c r="T87" s="3">
        <v>45336</v>
      </c>
      <c r="U87" s="2" t="s">
        <v>96</v>
      </c>
    </row>
    <row r="88" spans="1:21" x14ac:dyDescent="0.25">
      <c r="A88" s="2">
        <v>47219625</v>
      </c>
      <c r="B88" s="2">
        <v>985513067</v>
      </c>
      <c r="C88" s="2" t="s">
        <v>12</v>
      </c>
      <c r="D88" s="2" t="s">
        <v>23</v>
      </c>
      <c r="E88" s="3">
        <v>45307</v>
      </c>
      <c r="F88" s="2" t="s">
        <v>120</v>
      </c>
      <c r="G88" s="2" t="s">
        <v>15</v>
      </c>
      <c r="H88" s="2" t="s">
        <v>8</v>
      </c>
      <c r="I88" s="2">
        <v>1</v>
      </c>
      <c r="J88" s="2" t="s">
        <v>12</v>
      </c>
      <c r="K88" s="2" t="s">
        <v>87</v>
      </c>
      <c r="L88" s="3">
        <v>45307</v>
      </c>
      <c r="M88" s="2" t="s">
        <v>23</v>
      </c>
      <c r="N88" s="2" t="s">
        <v>96</v>
      </c>
      <c r="O88" s="2" t="s">
        <v>129</v>
      </c>
      <c r="P88" s="3">
        <v>45307</v>
      </c>
      <c r="Q88" s="2" t="s">
        <v>23</v>
      </c>
      <c r="R88" s="2" t="s">
        <v>96</v>
      </c>
      <c r="S88" s="2"/>
      <c r="T88" s="2"/>
      <c r="U88" s="2" t="s">
        <v>97</v>
      </c>
    </row>
    <row r="89" spans="1:21" x14ac:dyDescent="0.25">
      <c r="A89" s="2">
        <v>45313818</v>
      </c>
      <c r="B89" s="2">
        <v>980262893</v>
      </c>
      <c r="C89" s="2" t="s">
        <v>21</v>
      </c>
      <c r="D89" s="2" t="s">
        <v>65</v>
      </c>
      <c r="E89" s="3">
        <v>45307</v>
      </c>
      <c r="F89" s="2" t="s">
        <v>55</v>
      </c>
      <c r="G89" s="2" t="s">
        <v>7</v>
      </c>
      <c r="H89" s="2" t="s">
        <v>8</v>
      </c>
      <c r="I89" s="2">
        <v>1</v>
      </c>
      <c r="J89" s="2" t="s">
        <v>107</v>
      </c>
      <c r="K89" s="2" t="s">
        <v>87</v>
      </c>
      <c r="L89" s="3">
        <v>45307</v>
      </c>
      <c r="M89" s="2" t="s">
        <v>65</v>
      </c>
      <c r="N89" s="2" t="s">
        <v>96</v>
      </c>
      <c r="O89" s="2" t="s">
        <v>129</v>
      </c>
      <c r="P89" s="3">
        <v>45307</v>
      </c>
      <c r="Q89" s="2" t="s">
        <v>65</v>
      </c>
      <c r="R89" s="2" t="s">
        <v>96</v>
      </c>
      <c r="S89" s="2" t="s">
        <v>140</v>
      </c>
      <c r="T89" s="3">
        <v>45339</v>
      </c>
      <c r="U89" s="2" t="s">
        <v>96</v>
      </c>
    </row>
    <row r="90" spans="1:21" x14ac:dyDescent="0.25">
      <c r="A90" s="2">
        <v>46112205</v>
      </c>
      <c r="B90" s="2">
        <v>980038047</v>
      </c>
      <c r="C90" s="2" t="s">
        <v>21</v>
      </c>
      <c r="D90" s="2" t="s">
        <v>53</v>
      </c>
      <c r="E90" s="3">
        <v>45307</v>
      </c>
      <c r="F90" s="2" t="s">
        <v>119</v>
      </c>
      <c r="G90" s="2" t="s">
        <v>20</v>
      </c>
      <c r="H90" s="2" t="s">
        <v>8</v>
      </c>
      <c r="I90" s="2">
        <v>1</v>
      </c>
      <c r="J90" s="2" t="s">
        <v>107</v>
      </c>
      <c r="K90" s="2" t="s">
        <v>87</v>
      </c>
      <c r="L90" s="3">
        <v>45307</v>
      </c>
      <c r="M90" s="2" t="s">
        <v>53</v>
      </c>
      <c r="N90" s="2" t="s">
        <v>96</v>
      </c>
      <c r="O90" s="2" t="s">
        <v>129</v>
      </c>
      <c r="P90" s="3">
        <v>45307</v>
      </c>
      <c r="Q90" s="2" t="s">
        <v>53</v>
      </c>
      <c r="R90" s="2" t="s">
        <v>96</v>
      </c>
      <c r="S90" s="2"/>
      <c r="T90" s="2"/>
      <c r="U90" s="2" t="s">
        <v>97</v>
      </c>
    </row>
    <row r="91" spans="1:21" x14ac:dyDescent="0.25">
      <c r="A91" s="2">
        <v>62375958</v>
      </c>
      <c r="B91" s="2">
        <v>981974501</v>
      </c>
      <c r="C91" s="2" t="s">
        <v>10</v>
      </c>
      <c r="D91" s="2" t="s">
        <v>71</v>
      </c>
      <c r="E91" s="3">
        <v>45307</v>
      </c>
      <c r="F91" s="2" t="s">
        <v>19</v>
      </c>
      <c r="G91" s="2" t="s">
        <v>20</v>
      </c>
      <c r="H91" s="2" t="s">
        <v>8</v>
      </c>
      <c r="I91" s="2">
        <v>1</v>
      </c>
      <c r="J91" s="2" t="s">
        <v>107</v>
      </c>
      <c r="K91" s="2" t="s">
        <v>87</v>
      </c>
      <c r="L91" s="3">
        <v>45307</v>
      </c>
      <c r="M91" s="2" t="s">
        <v>71</v>
      </c>
      <c r="N91" s="2" t="s">
        <v>96</v>
      </c>
      <c r="O91" s="2" t="s">
        <v>129</v>
      </c>
      <c r="P91" s="3">
        <v>45307</v>
      </c>
      <c r="Q91" s="2" t="s">
        <v>71</v>
      </c>
      <c r="R91" s="2" t="s">
        <v>96</v>
      </c>
      <c r="S91" s="2"/>
      <c r="T91" s="2"/>
      <c r="U91" s="2" t="s">
        <v>97</v>
      </c>
    </row>
    <row r="92" spans="1:21" x14ac:dyDescent="0.25">
      <c r="A92" s="2">
        <v>48071340</v>
      </c>
      <c r="B92" s="2">
        <v>978808418</v>
      </c>
      <c r="C92" s="2" t="s">
        <v>21</v>
      </c>
      <c r="D92" s="2" t="s">
        <v>53</v>
      </c>
      <c r="E92" s="3">
        <v>45307</v>
      </c>
      <c r="F92" s="2" t="s">
        <v>42</v>
      </c>
      <c r="G92" s="2" t="s">
        <v>20</v>
      </c>
      <c r="H92" s="2" t="s">
        <v>8</v>
      </c>
      <c r="I92" s="2">
        <v>1</v>
      </c>
      <c r="J92" s="2" t="s">
        <v>107</v>
      </c>
      <c r="K92" s="2" t="s">
        <v>87</v>
      </c>
      <c r="L92" s="3">
        <v>45307</v>
      </c>
      <c r="M92" s="2" t="s">
        <v>53</v>
      </c>
      <c r="N92" s="2" t="s">
        <v>96</v>
      </c>
      <c r="O92" s="2" t="s">
        <v>129</v>
      </c>
      <c r="P92" s="3">
        <v>45307</v>
      </c>
      <c r="Q92" s="2" t="s">
        <v>53</v>
      </c>
      <c r="R92" s="2" t="s">
        <v>96</v>
      </c>
      <c r="S92" s="2"/>
      <c r="T92" s="2"/>
      <c r="U92" s="2" t="s">
        <v>97</v>
      </c>
    </row>
    <row r="93" spans="1:21" x14ac:dyDescent="0.25">
      <c r="A93" s="2">
        <v>75132815</v>
      </c>
      <c r="B93" s="2">
        <v>978808191</v>
      </c>
      <c r="C93" s="2" t="s">
        <v>21</v>
      </c>
      <c r="D93" s="2" t="s">
        <v>64</v>
      </c>
      <c r="E93" s="3">
        <v>45307</v>
      </c>
      <c r="F93" s="2" t="s">
        <v>6</v>
      </c>
      <c r="G93" s="2" t="s">
        <v>20</v>
      </c>
      <c r="H93" s="2" t="s">
        <v>8</v>
      </c>
      <c r="I93" s="2">
        <v>1</v>
      </c>
      <c r="J93" s="2" t="s">
        <v>109</v>
      </c>
      <c r="K93" s="2" t="s">
        <v>87</v>
      </c>
      <c r="L93" s="3">
        <v>45307</v>
      </c>
      <c r="M93" s="2" t="s">
        <v>64</v>
      </c>
      <c r="N93" s="2" t="s">
        <v>96</v>
      </c>
      <c r="O93" s="2" t="s">
        <v>129</v>
      </c>
      <c r="P93" s="3">
        <v>45307</v>
      </c>
      <c r="Q93" s="2" t="s">
        <v>64</v>
      </c>
      <c r="R93" s="2" t="s">
        <v>96</v>
      </c>
      <c r="S93" s="2"/>
      <c r="T93" s="2"/>
      <c r="U93" s="2" t="s">
        <v>97</v>
      </c>
    </row>
    <row r="94" spans="1:21" x14ac:dyDescent="0.25">
      <c r="A94" s="2">
        <v>71705151</v>
      </c>
      <c r="B94" s="2">
        <v>986701034</v>
      </c>
      <c r="C94" s="2" t="s">
        <v>10</v>
      </c>
      <c r="D94" s="2" t="s">
        <v>66</v>
      </c>
      <c r="E94" s="3">
        <v>45307</v>
      </c>
      <c r="F94" s="2" t="s">
        <v>19</v>
      </c>
      <c r="G94" s="2" t="s">
        <v>20</v>
      </c>
      <c r="H94" s="2" t="s">
        <v>8</v>
      </c>
      <c r="I94" s="2">
        <v>1</v>
      </c>
      <c r="J94" s="2" t="s">
        <v>107</v>
      </c>
      <c r="K94" s="2" t="s">
        <v>87</v>
      </c>
      <c r="L94" s="3">
        <v>45307</v>
      </c>
      <c r="M94" s="2" t="s">
        <v>66</v>
      </c>
      <c r="N94" s="2" t="s">
        <v>96</v>
      </c>
      <c r="O94" s="2" t="s">
        <v>129</v>
      </c>
      <c r="P94" s="3">
        <v>45307</v>
      </c>
      <c r="Q94" s="2" t="s">
        <v>66</v>
      </c>
      <c r="R94" s="2" t="s">
        <v>96</v>
      </c>
      <c r="S94" s="2"/>
      <c r="T94" s="2"/>
      <c r="U94" s="2" t="s">
        <v>97</v>
      </c>
    </row>
    <row r="95" spans="1:21" x14ac:dyDescent="0.25">
      <c r="A95" s="2">
        <v>73317181</v>
      </c>
      <c r="B95" s="2">
        <v>979292389</v>
      </c>
      <c r="C95" s="2" t="s">
        <v>12</v>
      </c>
      <c r="D95" s="2" t="s">
        <v>33</v>
      </c>
      <c r="E95" s="3">
        <v>45308</v>
      </c>
      <c r="F95" s="2" t="s">
        <v>27</v>
      </c>
      <c r="G95" s="2" t="s">
        <v>20</v>
      </c>
      <c r="H95" s="2" t="s">
        <v>8</v>
      </c>
      <c r="I95" s="2">
        <v>1</v>
      </c>
      <c r="J95" s="2" t="s">
        <v>102</v>
      </c>
      <c r="K95" s="2" t="s">
        <v>87</v>
      </c>
      <c r="L95" s="3">
        <v>45308</v>
      </c>
      <c r="M95" s="2" t="s">
        <v>33</v>
      </c>
      <c r="N95" s="2" t="s">
        <v>96</v>
      </c>
      <c r="O95" s="2" t="s">
        <v>129</v>
      </c>
      <c r="P95" s="3">
        <v>45308</v>
      </c>
      <c r="Q95" s="2" t="s">
        <v>33</v>
      </c>
      <c r="R95" s="2" t="s">
        <v>96</v>
      </c>
      <c r="S95" s="2"/>
      <c r="T95" s="2"/>
      <c r="U95" s="2" t="s">
        <v>97</v>
      </c>
    </row>
    <row r="96" spans="1:21" x14ac:dyDescent="0.25">
      <c r="A96" s="2">
        <v>77277257</v>
      </c>
      <c r="B96" s="2">
        <v>979292327</v>
      </c>
      <c r="C96" s="2" t="s">
        <v>21</v>
      </c>
      <c r="D96" s="2" t="s">
        <v>39</v>
      </c>
      <c r="E96" s="3">
        <v>45308</v>
      </c>
      <c r="F96" s="2" t="s">
        <v>6</v>
      </c>
      <c r="G96" s="2" t="s">
        <v>20</v>
      </c>
      <c r="H96" s="2" t="s">
        <v>8</v>
      </c>
      <c r="I96" s="2">
        <v>1</v>
      </c>
      <c r="J96" s="2" t="s">
        <v>106</v>
      </c>
      <c r="K96" s="2" t="s">
        <v>87</v>
      </c>
      <c r="L96" s="3">
        <v>45308</v>
      </c>
      <c r="M96" s="2" t="s">
        <v>39</v>
      </c>
      <c r="N96" s="2" t="s">
        <v>96</v>
      </c>
      <c r="O96" s="2" t="s">
        <v>129</v>
      </c>
      <c r="P96" s="3">
        <v>45308</v>
      </c>
      <c r="Q96" s="2" t="s">
        <v>39</v>
      </c>
      <c r="R96" s="2" t="s">
        <v>96</v>
      </c>
      <c r="S96" s="2" t="s">
        <v>140</v>
      </c>
      <c r="T96" s="3">
        <v>45346</v>
      </c>
      <c r="U96" s="2" t="s">
        <v>96</v>
      </c>
    </row>
    <row r="97" spans="1:21" x14ac:dyDescent="0.25">
      <c r="A97" s="2">
        <v>76262966</v>
      </c>
      <c r="B97" s="2">
        <v>979292375</v>
      </c>
      <c r="C97" s="2" t="s">
        <v>12</v>
      </c>
      <c r="D97" s="2" t="s">
        <v>36</v>
      </c>
      <c r="E97" s="3">
        <v>45308</v>
      </c>
      <c r="F97" s="2" t="s">
        <v>44</v>
      </c>
      <c r="G97" s="2" t="s">
        <v>20</v>
      </c>
      <c r="H97" s="2" t="s">
        <v>8</v>
      </c>
      <c r="I97" s="2">
        <v>1</v>
      </c>
      <c r="J97" s="2" t="s">
        <v>12</v>
      </c>
      <c r="K97" s="2" t="s">
        <v>87</v>
      </c>
      <c r="L97" s="3">
        <v>45308</v>
      </c>
      <c r="M97" s="2" t="s">
        <v>36</v>
      </c>
      <c r="N97" s="2" t="s">
        <v>96</v>
      </c>
      <c r="O97" s="2" t="s">
        <v>129</v>
      </c>
      <c r="P97" s="3">
        <v>45308</v>
      </c>
      <c r="Q97" s="2" t="s">
        <v>36</v>
      </c>
      <c r="R97" s="2" t="s">
        <v>96</v>
      </c>
      <c r="S97" s="2"/>
      <c r="T97" s="2"/>
      <c r="U97" s="2" t="s">
        <v>97</v>
      </c>
    </row>
    <row r="98" spans="1:21" x14ac:dyDescent="0.25">
      <c r="A98" s="2">
        <v>75394192</v>
      </c>
      <c r="B98" s="2">
        <v>982311354</v>
      </c>
      <c r="C98" s="2" t="s">
        <v>21</v>
      </c>
      <c r="D98" s="2" t="s">
        <v>46</v>
      </c>
      <c r="E98" s="3">
        <v>45308</v>
      </c>
      <c r="F98" s="2" t="s">
        <v>26</v>
      </c>
      <c r="G98" s="2" t="s">
        <v>7</v>
      </c>
      <c r="H98" s="2" t="s">
        <v>8</v>
      </c>
      <c r="I98" s="2">
        <v>1</v>
      </c>
      <c r="J98" s="2" t="s">
        <v>108</v>
      </c>
      <c r="K98" s="2" t="s">
        <v>87</v>
      </c>
      <c r="L98" s="3">
        <v>45308</v>
      </c>
      <c r="M98" s="2" t="s">
        <v>46</v>
      </c>
      <c r="N98" s="2" t="s">
        <v>96</v>
      </c>
      <c r="O98" s="2" t="s">
        <v>129</v>
      </c>
      <c r="P98" s="3">
        <v>45308</v>
      </c>
      <c r="Q98" s="2" t="s">
        <v>46</v>
      </c>
      <c r="R98" s="2" t="s">
        <v>96</v>
      </c>
      <c r="S98" s="2" t="s">
        <v>140</v>
      </c>
      <c r="T98" s="3">
        <v>45339</v>
      </c>
      <c r="U98" s="2" t="s">
        <v>96</v>
      </c>
    </row>
    <row r="99" spans="1:21" x14ac:dyDescent="0.25">
      <c r="A99" s="2">
        <v>49042796</v>
      </c>
      <c r="B99" s="2">
        <v>981852027</v>
      </c>
      <c r="C99" s="2" t="s">
        <v>21</v>
      </c>
      <c r="D99" s="2" t="s">
        <v>62</v>
      </c>
      <c r="E99" s="3">
        <v>45308</v>
      </c>
      <c r="F99" s="2" t="s">
        <v>25</v>
      </c>
      <c r="G99" s="2" t="s">
        <v>20</v>
      </c>
      <c r="H99" s="2" t="s">
        <v>8</v>
      </c>
      <c r="I99" s="2">
        <v>1</v>
      </c>
      <c r="J99" s="2" t="s">
        <v>106</v>
      </c>
      <c r="K99" s="2" t="s">
        <v>87</v>
      </c>
      <c r="L99" s="3">
        <v>45308</v>
      </c>
      <c r="M99" s="2" t="s">
        <v>62</v>
      </c>
      <c r="N99" s="2" t="s">
        <v>96</v>
      </c>
      <c r="O99" s="2" t="s">
        <v>129</v>
      </c>
      <c r="P99" s="3">
        <v>45308</v>
      </c>
      <c r="Q99" s="2" t="s">
        <v>62</v>
      </c>
      <c r="R99" s="2" t="s">
        <v>96</v>
      </c>
      <c r="S99" s="2" t="s">
        <v>140</v>
      </c>
      <c r="T99" s="3">
        <v>45310</v>
      </c>
      <c r="U99" s="2" t="s">
        <v>96</v>
      </c>
    </row>
    <row r="100" spans="1:21" x14ac:dyDescent="0.25">
      <c r="A100" s="2">
        <v>60143903</v>
      </c>
      <c r="B100" s="2">
        <v>988294308</v>
      </c>
      <c r="C100" s="2" t="s">
        <v>10</v>
      </c>
      <c r="D100" s="2" t="s">
        <v>47</v>
      </c>
      <c r="E100" s="3">
        <v>45308</v>
      </c>
      <c r="F100" s="2" t="s">
        <v>136</v>
      </c>
      <c r="G100" s="2" t="s">
        <v>127</v>
      </c>
      <c r="H100" s="2" t="s">
        <v>8</v>
      </c>
      <c r="I100" s="2">
        <v>1</v>
      </c>
      <c r="J100" s="2" t="s">
        <v>107</v>
      </c>
      <c r="K100" s="2" t="s">
        <v>87</v>
      </c>
      <c r="L100" s="3">
        <v>45308</v>
      </c>
      <c r="M100" s="2" t="s">
        <v>47</v>
      </c>
      <c r="N100" s="2" t="s">
        <v>96</v>
      </c>
      <c r="O100" s="2" t="s">
        <v>129</v>
      </c>
      <c r="P100" s="3">
        <v>45308</v>
      </c>
      <c r="Q100" s="2" t="s">
        <v>47</v>
      </c>
      <c r="R100" s="2" t="s">
        <v>96</v>
      </c>
      <c r="S100" s="2" t="s">
        <v>140</v>
      </c>
      <c r="T100" s="3">
        <v>45315</v>
      </c>
      <c r="U100" s="2" t="s">
        <v>96</v>
      </c>
    </row>
    <row r="101" spans="1:21" x14ac:dyDescent="0.25">
      <c r="A101" s="2">
        <v>60820347</v>
      </c>
      <c r="B101" s="2">
        <v>979292362</v>
      </c>
      <c r="C101" s="2" t="s">
        <v>12</v>
      </c>
      <c r="D101" s="2" t="s">
        <v>43</v>
      </c>
      <c r="E101" s="3">
        <v>45308</v>
      </c>
      <c r="F101" s="2" t="s">
        <v>30</v>
      </c>
      <c r="G101" s="2" t="s">
        <v>20</v>
      </c>
      <c r="H101" s="2" t="s">
        <v>8</v>
      </c>
      <c r="I101" s="2">
        <v>1</v>
      </c>
      <c r="J101" s="2" t="s">
        <v>12</v>
      </c>
      <c r="K101" s="2" t="s">
        <v>87</v>
      </c>
      <c r="L101" s="3">
        <v>45308</v>
      </c>
      <c r="M101" s="2" t="s">
        <v>43</v>
      </c>
      <c r="N101" s="2" t="s">
        <v>96</v>
      </c>
      <c r="O101" s="2" t="s">
        <v>129</v>
      </c>
      <c r="P101" s="3">
        <v>45308</v>
      </c>
      <c r="Q101" s="2" t="s">
        <v>43</v>
      </c>
      <c r="R101" s="2" t="s">
        <v>96</v>
      </c>
      <c r="S101" s="2"/>
      <c r="T101" s="2"/>
      <c r="U101" s="2" t="s">
        <v>97</v>
      </c>
    </row>
    <row r="102" spans="1:21" x14ac:dyDescent="0.25">
      <c r="A102" s="2">
        <v>70626221</v>
      </c>
      <c r="B102" s="2">
        <v>979292452</v>
      </c>
      <c r="C102" s="2" t="s">
        <v>12</v>
      </c>
      <c r="D102" s="2" t="s">
        <v>54</v>
      </c>
      <c r="E102" s="3">
        <v>45308</v>
      </c>
      <c r="F102" s="2" t="s">
        <v>41</v>
      </c>
      <c r="G102" s="2" t="s">
        <v>7</v>
      </c>
      <c r="H102" s="2" t="s">
        <v>8</v>
      </c>
      <c r="I102" s="2">
        <v>1</v>
      </c>
      <c r="J102" s="2" t="s">
        <v>12</v>
      </c>
      <c r="K102" s="2" t="s">
        <v>87</v>
      </c>
      <c r="L102" s="3">
        <v>45308</v>
      </c>
      <c r="M102" s="2" t="s">
        <v>54</v>
      </c>
      <c r="N102" s="2" t="s">
        <v>96</v>
      </c>
      <c r="O102" s="2" t="s">
        <v>129</v>
      </c>
      <c r="P102" s="3">
        <v>45308</v>
      </c>
      <c r="Q102" s="2" t="s">
        <v>54</v>
      </c>
      <c r="R102" s="2" t="s">
        <v>96</v>
      </c>
      <c r="S102" s="2"/>
      <c r="T102" s="2"/>
      <c r="U102" s="2" t="s">
        <v>97</v>
      </c>
    </row>
    <row r="103" spans="1:21" x14ac:dyDescent="0.25">
      <c r="A103" s="2">
        <v>47311236</v>
      </c>
      <c r="B103" s="2">
        <v>979292286</v>
      </c>
      <c r="C103" s="2" t="s">
        <v>21</v>
      </c>
      <c r="D103" s="2" t="s">
        <v>34</v>
      </c>
      <c r="E103" s="3">
        <v>45308</v>
      </c>
      <c r="F103" s="2" t="s">
        <v>120</v>
      </c>
      <c r="G103" s="2" t="s">
        <v>20</v>
      </c>
      <c r="H103" s="2" t="s">
        <v>8</v>
      </c>
      <c r="I103" s="2">
        <v>1</v>
      </c>
      <c r="J103" s="2" t="s">
        <v>107</v>
      </c>
      <c r="K103" s="2" t="s">
        <v>87</v>
      </c>
      <c r="L103" s="3">
        <v>45308</v>
      </c>
      <c r="M103" s="2" t="s">
        <v>34</v>
      </c>
      <c r="N103" s="2" t="s">
        <v>96</v>
      </c>
      <c r="O103" s="2" t="s">
        <v>129</v>
      </c>
      <c r="P103" s="3">
        <v>45308</v>
      </c>
      <c r="Q103" s="2" t="s">
        <v>34</v>
      </c>
      <c r="R103" s="2" t="s">
        <v>96</v>
      </c>
      <c r="S103" s="2"/>
      <c r="T103" s="2"/>
      <c r="U103" s="2" t="s">
        <v>97</v>
      </c>
    </row>
    <row r="104" spans="1:21" x14ac:dyDescent="0.25">
      <c r="A104" s="2">
        <v>47277750</v>
      </c>
      <c r="B104" s="2">
        <v>981959423</v>
      </c>
      <c r="C104" s="2" t="s">
        <v>10</v>
      </c>
      <c r="D104" s="2" t="s">
        <v>49</v>
      </c>
      <c r="E104" s="3">
        <v>45309</v>
      </c>
      <c r="F104" s="2" t="s">
        <v>120</v>
      </c>
      <c r="G104" s="2" t="s">
        <v>20</v>
      </c>
      <c r="H104" s="2" t="s">
        <v>8</v>
      </c>
      <c r="I104" s="2">
        <v>1</v>
      </c>
      <c r="J104" s="2" t="s">
        <v>107</v>
      </c>
      <c r="K104" s="2" t="s">
        <v>87</v>
      </c>
      <c r="L104" s="3">
        <v>45309</v>
      </c>
      <c r="M104" s="2" t="s">
        <v>49</v>
      </c>
      <c r="N104" s="2" t="s">
        <v>96</v>
      </c>
      <c r="O104" s="2" t="s">
        <v>129</v>
      </c>
      <c r="P104" s="3">
        <v>45309</v>
      </c>
      <c r="Q104" s="2" t="s">
        <v>49</v>
      </c>
      <c r="R104" s="2" t="s">
        <v>96</v>
      </c>
      <c r="S104" s="2"/>
      <c r="T104" s="2"/>
      <c r="U104" s="2" t="s">
        <v>97</v>
      </c>
    </row>
    <row r="105" spans="1:21" x14ac:dyDescent="0.25">
      <c r="A105" s="2">
        <v>60451158</v>
      </c>
      <c r="B105" s="2">
        <v>980948029</v>
      </c>
      <c r="C105" s="2" t="s">
        <v>21</v>
      </c>
      <c r="D105" s="2" t="s">
        <v>50</v>
      </c>
      <c r="E105" s="3">
        <v>45309</v>
      </c>
      <c r="F105" s="2" t="s">
        <v>124</v>
      </c>
      <c r="G105" s="2" t="s">
        <v>15</v>
      </c>
      <c r="H105" s="2" t="s">
        <v>8</v>
      </c>
      <c r="I105" s="2">
        <v>1</v>
      </c>
      <c r="J105" s="2" t="s">
        <v>107</v>
      </c>
      <c r="K105" s="2" t="s">
        <v>87</v>
      </c>
      <c r="L105" s="3">
        <v>45309</v>
      </c>
      <c r="M105" s="2" t="s">
        <v>50</v>
      </c>
      <c r="N105" s="2" t="s">
        <v>96</v>
      </c>
      <c r="O105" s="2" t="s">
        <v>129</v>
      </c>
      <c r="P105" s="3">
        <v>45309</v>
      </c>
      <c r="Q105" s="2" t="s">
        <v>50</v>
      </c>
      <c r="R105" s="2" t="s">
        <v>96</v>
      </c>
      <c r="S105" s="2"/>
      <c r="T105" s="2"/>
      <c r="U105" s="2" t="s">
        <v>97</v>
      </c>
    </row>
    <row r="106" spans="1:21" x14ac:dyDescent="0.25">
      <c r="A106" s="2">
        <v>78548665</v>
      </c>
      <c r="B106" s="2">
        <v>979764106</v>
      </c>
      <c r="C106" s="2" t="s">
        <v>10</v>
      </c>
      <c r="D106" s="2" t="s">
        <v>29</v>
      </c>
      <c r="E106" s="3">
        <v>45309</v>
      </c>
      <c r="F106" s="2" t="s">
        <v>44</v>
      </c>
      <c r="G106" s="2" t="s">
        <v>7</v>
      </c>
      <c r="H106" s="2" t="s">
        <v>8</v>
      </c>
      <c r="I106" s="2">
        <v>1</v>
      </c>
      <c r="J106" s="2" t="s">
        <v>107</v>
      </c>
      <c r="K106" s="2" t="s">
        <v>87</v>
      </c>
      <c r="L106" s="3">
        <v>45309</v>
      </c>
      <c r="M106" s="2" t="s">
        <v>29</v>
      </c>
      <c r="N106" s="2" t="s">
        <v>96</v>
      </c>
      <c r="O106" s="2" t="s">
        <v>129</v>
      </c>
      <c r="P106" s="3">
        <v>45309</v>
      </c>
      <c r="Q106" s="2" t="s">
        <v>29</v>
      </c>
      <c r="R106" s="2" t="s">
        <v>96</v>
      </c>
      <c r="S106" s="2" t="s">
        <v>140</v>
      </c>
      <c r="T106" s="3">
        <v>45341</v>
      </c>
      <c r="U106" s="2" t="s">
        <v>96</v>
      </c>
    </row>
    <row r="107" spans="1:21" x14ac:dyDescent="0.25">
      <c r="A107" s="2">
        <v>71903164</v>
      </c>
      <c r="B107" s="2">
        <v>980223741</v>
      </c>
      <c r="C107" s="2" t="s">
        <v>12</v>
      </c>
      <c r="D107" s="2" t="s">
        <v>18</v>
      </c>
      <c r="E107" s="3">
        <v>45309</v>
      </c>
      <c r="F107" s="2" t="s">
        <v>30</v>
      </c>
      <c r="G107" s="2" t="s">
        <v>15</v>
      </c>
      <c r="H107" s="2" t="s">
        <v>8</v>
      </c>
      <c r="I107" s="2">
        <v>1</v>
      </c>
      <c r="J107" s="2" t="s">
        <v>12</v>
      </c>
      <c r="K107" s="2" t="s">
        <v>87</v>
      </c>
      <c r="L107" s="3">
        <v>45309</v>
      </c>
      <c r="M107" s="2" t="s">
        <v>18</v>
      </c>
      <c r="N107" s="2" t="s">
        <v>96</v>
      </c>
      <c r="O107" s="2" t="s">
        <v>129</v>
      </c>
      <c r="P107" s="3">
        <v>45309</v>
      </c>
      <c r="Q107" s="2" t="s">
        <v>18</v>
      </c>
      <c r="R107" s="2" t="s">
        <v>96</v>
      </c>
      <c r="S107" s="2"/>
      <c r="T107" s="2"/>
      <c r="U107" s="2" t="s">
        <v>97</v>
      </c>
    </row>
    <row r="108" spans="1:21" x14ac:dyDescent="0.25">
      <c r="A108" s="2">
        <v>77907775</v>
      </c>
      <c r="B108" s="2">
        <v>980572196</v>
      </c>
      <c r="C108" s="2" t="s">
        <v>10</v>
      </c>
      <c r="D108" s="2" t="s">
        <v>74</v>
      </c>
      <c r="E108" s="3">
        <v>45310</v>
      </c>
      <c r="F108" s="2" t="s">
        <v>52</v>
      </c>
      <c r="G108" s="2" t="s">
        <v>7</v>
      </c>
      <c r="H108" s="2" t="s">
        <v>8</v>
      </c>
      <c r="I108" s="2">
        <v>1</v>
      </c>
      <c r="J108" s="2" t="s">
        <v>110</v>
      </c>
      <c r="K108" s="2" t="s">
        <v>87</v>
      </c>
      <c r="L108" s="3">
        <v>45310</v>
      </c>
      <c r="M108" s="2" t="s">
        <v>74</v>
      </c>
      <c r="N108" s="2" t="s">
        <v>96</v>
      </c>
      <c r="O108" s="2" t="s">
        <v>129</v>
      </c>
      <c r="P108" s="3">
        <v>45310</v>
      </c>
      <c r="Q108" s="2" t="s">
        <v>74</v>
      </c>
      <c r="R108" s="2" t="s">
        <v>96</v>
      </c>
      <c r="S108" s="2" t="s">
        <v>140</v>
      </c>
      <c r="T108" s="3">
        <v>45344</v>
      </c>
      <c r="U108" s="2" t="s">
        <v>96</v>
      </c>
    </row>
    <row r="109" spans="1:21" x14ac:dyDescent="0.25">
      <c r="A109" s="2">
        <v>77225099</v>
      </c>
      <c r="B109" s="2">
        <v>986951045</v>
      </c>
      <c r="C109" s="2" t="s">
        <v>12</v>
      </c>
      <c r="D109" s="2" t="s">
        <v>40</v>
      </c>
      <c r="E109" s="3">
        <v>45310</v>
      </c>
      <c r="F109" s="2" t="s">
        <v>44</v>
      </c>
      <c r="G109" s="2" t="s">
        <v>20</v>
      </c>
      <c r="H109" s="2" t="s">
        <v>8</v>
      </c>
      <c r="I109" s="2">
        <v>1</v>
      </c>
      <c r="J109" s="2" t="s">
        <v>12</v>
      </c>
      <c r="K109" s="2" t="s">
        <v>87</v>
      </c>
      <c r="L109" s="3">
        <v>45310</v>
      </c>
      <c r="M109" s="2" t="s">
        <v>40</v>
      </c>
      <c r="N109" s="2" t="s">
        <v>96</v>
      </c>
      <c r="O109" s="2" t="s">
        <v>129</v>
      </c>
      <c r="P109" s="3">
        <v>45310</v>
      </c>
      <c r="Q109" s="2" t="s">
        <v>40</v>
      </c>
      <c r="R109" s="2" t="s">
        <v>96</v>
      </c>
      <c r="S109" s="2"/>
      <c r="T109" s="2"/>
      <c r="U109" s="2" t="s">
        <v>97</v>
      </c>
    </row>
    <row r="110" spans="1:21" x14ac:dyDescent="0.25">
      <c r="A110" s="2">
        <v>61608305</v>
      </c>
      <c r="B110" s="2">
        <v>980979950</v>
      </c>
      <c r="C110" s="2" t="s">
        <v>21</v>
      </c>
      <c r="D110" s="2" t="s">
        <v>34</v>
      </c>
      <c r="E110" s="3">
        <v>45310</v>
      </c>
      <c r="F110" s="2" t="s">
        <v>67</v>
      </c>
      <c r="G110" s="2" t="s">
        <v>7</v>
      </c>
      <c r="H110" s="2" t="s">
        <v>8</v>
      </c>
      <c r="I110" s="2">
        <v>1</v>
      </c>
      <c r="J110" s="2" t="s">
        <v>107</v>
      </c>
      <c r="K110" s="2" t="s">
        <v>87</v>
      </c>
      <c r="L110" s="3">
        <v>45310</v>
      </c>
      <c r="M110" s="2" t="s">
        <v>34</v>
      </c>
      <c r="N110" s="2" t="s">
        <v>96</v>
      </c>
      <c r="O110" s="2" t="s">
        <v>129</v>
      </c>
      <c r="P110" s="3">
        <v>45310</v>
      </c>
      <c r="Q110" s="2" t="s">
        <v>34</v>
      </c>
      <c r="R110" s="2" t="s">
        <v>96</v>
      </c>
      <c r="S110" s="2" t="s">
        <v>140</v>
      </c>
      <c r="T110" s="3">
        <v>45350</v>
      </c>
      <c r="U110" s="2" t="s">
        <v>96</v>
      </c>
    </row>
    <row r="111" spans="1:21" x14ac:dyDescent="0.25">
      <c r="A111" s="2">
        <v>47610262</v>
      </c>
      <c r="B111" s="2">
        <v>981650710</v>
      </c>
      <c r="C111" s="2" t="s">
        <v>10</v>
      </c>
      <c r="D111" s="2" t="s">
        <v>11</v>
      </c>
      <c r="E111" s="3">
        <v>45310</v>
      </c>
      <c r="F111" s="2" t="s">
        <v>120</v>
      </c>
      <c r="G111" s="2" t="s">
        <v>7</v>
      </c>
      <c r="H111" s="2" t="s">
        <v>8</v>
      </c>
      <c r="I111" s="2">
        <v>1</v>
      </c>
      <c r="J111" s="2" t="s">
        <v>107</v>
      </c>
      <c r="K111" s="2" t="s">
        <v>87</v>
      </c>
      <c r="L111" s="3">
        <v>45310</v>
      </c>
      <c r="M111" s="2" t="s">
        <v>11</v>
      </c>
      <c r="N111" s="2" t="s">
        <v>96</v>
      </c>
      <c r="O111" s="2" t="s">
        <v>129</v>
      </c>
      <c r="P111" s="3">
        <v>45310</v>
      </c>
      <c r="Q111" s="2" t="s">
        <v>11</v>
      </c>
      <c r="R111" s="2" t="s">
        <v>96</v>
      </c>
      <c r="S111" s="2"/>
      <c r="T111" s="2"/>
      <c r="U111" s="2" t="s">
        <v>97</v>
      </c>
    </row>
    <row r="112" spans="1:21" x14ac:dyDescent="0.25">
      <c r="A112" s="2">
        <v>41981298</v>
      </c>
      <c r="B112" s="2">
        <v>986702258</v>
      </c>
      <c r="C112" s="2" t="s">
        <v>10</v>
      </c>
      <c r="D112" s="2" t="s">
        <v>66</v>
      </c>
      <c r="E112" s="3">
        <v>45310</v>
      </c>
      <c r="F112" s="2" t="s">
        <v>37</v>
      </c>
      <c r="G112" s="2" t="s">
        <v>20</v>
      </c>
      <c r="H112" s="2" t="s">
        <v>8</v>
      </c>
      <c r="I112" s="2">
        <v>1</v>
      </c>
      <c r="J112" s="2" t="s">
        <v>107</v>
      </c>
      <c r="K112" s="2" t="s">
        <v>87</v>
      </c>
      <c r="L112" s="3">
        <v>45310</v>
      </c>
      <c r="M112" s="2" t="s">
        <v>66</v>
      </c>
      <c r="N112" s="2" t="s">
        <v>96</v>
      </c>
      <c r="O112" s="2" t="s">
        <v>129</v>
      </c>
      <c r="P112" s="3">
        <v>45310</v>
      </c>
      <c r="Q112" s="2" t="s">
        <v>66</v>
      </c>
      <c r="R112" s="2" t="s">
        <v>96</v>
      </c>
      <c r="S112" s="2" t="s">
        <v>140</v>
      </c>
      <c r="T112" s="3">
        <v>45346</v>
      </c>
      <c r="U112" s="2" t="s">
        <v>96</v>
      </c>
    </row>
    <row r="113" spans="1:21" x14ac:dyDescent="0.25">
      <c r="A113" s="2">
        <v>43554863</v>
      </c>
      <c r="B113" s="2">
        <v>986095143</v>
      </c>
      <c r="C113" s="2" t="s">
        <v>12</v>
      </c>
      <c r="D113" s="2" t="s">
        <v>13</v>
      </c>
      <c r="E113" s="3">
        <v>45310</v>
      </c>
      <c r="F113" s="2" t="s">
        <v>125</v>
      </c>
      <c r="G113" s="2" t="s">
        <v>20</v>
      </c>
      <c r="H113" s="2" t="s">
        <v>8</v>
      </c>
      <c r="I113" s="2">
        <v>1</v>
      </c>
      <c r="J113" s="2" t="s">
        <v>12</v>
      </c>
      <c r="K113" s="2" t="s">
        <v>87</v>
      </c>
      <c r="L113" s="3">
        <v>45310</v>
      </c>
      <c r="M113" s="2" t="s">
        <v>13</v>
      </c>
      <c r="N113" s="2" t="s">
        <v>96</v>
      </c>
      <c r="O113" s="2" t="s">
        <v>129</v>
      </c>
      <c r="P113" s="3">
        <v>45310</v>
      </c>
      <c r="Q113" s="2" t="s">
        <v>13</v>
      </c>
      <c r="R113" s="2" t="s">
        <v>96</v>
      </c>
      <c r="S113" s="2" t="s">
        <v>140</v>
      </c>
      <c r="T113" s="3">
        <v>45334</v>
      </c>
      <c r="U113" s="2" t="s">
        <v>96</v>
      </c>
    </row>
    <row r="114" spans="1:21" x14ac:dyDescent="0.25">
      <c r="A114" s="2">
        <v>62374444</v>
      </c>
      <c r="B114" s="2">
        <v>986785602</v>
      </c>
      <c r="C114" s="2" t="s">
        <v>21</v>
      </c>
      <c r="D114" s="2" t="s">
        <v>134</v>
      </c>
      <c r="E114" s="3">
        <v>45311</v>
      </c>
      <c r="F114" s="2" t="s">
        <v>30</v>
      </c>
      <c r="G114" s="2" t="s">
        <v>20</v>
      </c>
      <c r="H114" s="2" t="s">
        <v>8</v>
      </c>
      <c r="I114" s="2">
        <v>1</v>
      </c>
      <c r="J114" s="2" t="s">
        <v>107</v>
      </c>
      <c r="K114" s="2" t="s">
        <v>87</v>
      </c>
      <c r="L114" s="3">
        <v>45311</v>
      </c>
      <c r="M114" s="2" t="s">
        <v>134</v>
      </c>
      <c r="N114" s="2" t="s">
        <v>96</v>
      </c>
      <c r="O114" s="2" t="s">
        <v>129</v>
      </c>
      <c r="P114" s="3">
        <v>45311</v>
      </c>
      <c r="Q114" s="2" t="s">
        <v>134</v>
      </c>
      <c r="R114" s="2" t="s">
        <v>96</v>
      </c>
      <c r="S114" s="2"/>
      <c r="T114" s="2"/>
      <c r="U114" s="2" t="s">
        <v>97</v>
      </c>
    </row>
    <row r="115" spans="1:21" x14ac:dyDescent="0.25">
      <c r="A115" s="2">
        <v>60027508</v>
      </c>
      <c r="B115" s="2">
        <v>986805241</v>
      </c>
      <c r="C115" s="2" t="s">
        <v>12</v>
      </c>
      <c r="D115" s="2" t="s">
        <v>18</v>
      </c>
      <c r="E115" s="3">
        <v>45311</v>
      </c>
      <c r="F115" s="2" t="s">
        <v>30</v>
      </c>
      <c r="G115" s="2" t="s">
        <v>15</v>
      </c>
      <c r="H115" s="2" t="s">
        <v>8</v>
      </c>
      <c r="I115" s="2">
        <v>1</v>
      </c>
      <c r="J115" s="2" t="s">
        <v>12</v>
      </c>
      <c r="K115" s="2" t="s">
        <v>87</v>
      </c>
      <c r="L115" s="3">
        <v>45311</v>
      </c>
      <c r="M115" s="2" t="s">
        <v>18</v>
      </c>
      <c r="N115" s="2" t="s">
        <v>96</v>
      </c>
      <c r="O115" s="2" t="s">
        <v>129</v>
      </c>
      <c r="P115" s="3">
        <v>45311</v>
      </c>
      <c r="Q115" s="2" t="s">
        <v>18</v>
      </c>
      <c r="R115" s="2" t="s">
        <v>96</v>
      </c>
      <c r="S115" s="2" t="s">
        <v>140</v>
      </c>
      <c r="T115" s="3">
        <v>45337</v>
      </c>
      <c r="U115" s="2" t="s">
        <v>96</v>
      </c>
    </row>
    <row r="116" spans="1:21" x14ac:dyDescent="0.25">
      <c r="A116" s="2">
        <v>75695598</v>
      </c>
      <c r="B116" s="2">
        <v>986154057</v>
      </c>
      <c r="C116" s="2" t="s">
        <v>21</v>
      </c>
      <c r="D116" s="2" t="s">
        <v>53</v>
      </c>
      <c r="E116" s="3">
        <v>45311</v>
      </c>
      <c r="F116" s="2" t="s">
        <v>26</v>
      </c>
      <c r="G116" s="2" t="s">
        <v>20</v>
      </c>
      <c r="H116" s="2" t="s">
        <v>8</v>
      </c>
      <c r="I116" s="2">
        <v>1</v>
      </c>
      <c r="J116" s="2" t="s">
        <v>107</v>
      </c>
      <c r="K116" s="2" t="s">
        <v>87</v>
      </c>
      <c r="L116" s="3">
        <v>45311</v>
      </c>
      <c r="M116" s="2" t="s">
        <v>53</v>
      </c>
      <c r="N116" s="2" t="s">
        <v>96</v>
      </c>
      <c r="O116" s="2" t="s">
        <v>129</v>
      </c>
      <c r="P116" s="3">
        <v>45311</v>
      </c>
      <c r="Q116" s="2" t="s">
        <v>53</v>
      </c>
      <c r="R116" s="2" t="s">
        <v>96</v>
      </c>
      <c r="S116" s="2"/>
      <c r="T116" s="2"/>
      <c r="U116" s="2" t="s">
        <v>97</v>
      </c>
    </row>
    <row r="117" spans="1:21" x14ac:dyDescent="0.25">
      <c r="A117" s="2">
        <v>71663149</v>
      </c>
      <c r="B117" s="2">
        <v>981591408</v>
      </c>
      <c r="C117" s="2" t="s">
        <v>21</v>
      </c>
      <c r="D117" s="2" t="s">
        <v>64</v>
      </c>
      <c r="E117" s="3">
        <v>45311</v>
      </c>
      <c r="F117" s="2" t="s">
        <v>44</v>
      </c>
      <c r="G117" s="2" t="s">
        <v>20</v>
      </c>
      <c r="H117" s="2" t="s">
        <v>8</v>
      </c>
      <c r="I117" s="2">
        <v>1</v>
      </c>
      <c r="J117" s="2" t="s">
        <v>109</v>
      </c>
      <c r="K117" s="2" t="s">
        <v>87</v>
      </c>
      <c r="L117" s="3">
        <v>45311</v>
      </c>
      <c r="M117" s="2" t="s">
        <v>64</v>
      </c>
      <c r="N117" s="2" t="s">
        <v>96</v>
      </c>
      <c r="O117" s="2" t="s">
        <v>129</v>
      </c>
      <c r="P117" s="3">
        <v>45311</v>
      </c>
      <c r="Q117" s="2" t="s">
        <v>64</v>
      </c>
      <c r="R117" s="2" t="s">
        <v>96</v>
      </c>
      <c r="S117" s="2"/>
      <c r="T117" s="2"/>
      <c r="U117" s="2" t="s">
        <v>97</v>
      </c>
    </row>
    <row r="118" spans="1:21" x14ac:dyDescent="0.25">
      <c r="A118" s="2">
        <v>75427261</v>
      </c>
      <c r="B118" s="2">
        <v>986965957</v>
      </c>
      <c r="C118" s="2" t="s">
        <v>12</v>
      </c>
      <c r="D118" s="2" t="s">
        <v>56</v>
      </c>
      <c r="E118" s="3">
        <v>45313</v>
      </c>
      <c r="F118" s="2" t="s">
        <v>14</v>
      </c>
      <c r="G118" s="2" t="s">
        <v>20</v>
      </c>
      <c r="H118" s="2" t="s">
        <v>8</v>
      </c>
      <c r="I118" s="2">
        <v>1</v>
      </c>
      <c r="J118" s="2" t="s">
        <v>12</v>
      </c>
      <c r="K118" s="2" t="s">
        <v>87</v>
      </c>
      <c r="L118" s="3">
        <v>45313</v>
      </c>
      <c r="M118" s="2" t="s">
        <v>56</v>
      </c>
      <c r="N118" s="2" t="s">
        <v>96</v>
      </c>
      <c r="O118" s="2" t="s">
        <v>129</v>
      </c>
      <c r="P118" s="3">
        <v>45313</v>
      </c>
      <c r="Q118" s="2" t="s">
        <v>56</v>
      </c>
      <c r="R118" s="2" t="s">
        <v>96</v>
      </c>
      <c r="S118" s="2"/>
      <c r="T118" s="2"/>
      <c r="U118" s="2" t="s">
        <v>97</v>
      </c>
    </row>
    <row r="119" spans="1:21" x14ac:dyDescent="0.25">
      <c r="A119" s="2">
        <v>61123888</v>
      </c>
      <c r="B119" s="2">
        <v>980980711</v>
      </c>
      <c r="C119" s="2" t="s">
        <v>12</v>
      </c>
      <c r="D119" s="2" t="s">
        <v>35</v>
      </c>
      <c r="E119" s="3">
        <v>45313</v>
      </c>
      <c r="F119" s="2" t="s">
        <v>44</v>
      </c>
      <c r="G119" s="2" t="s">
        <v>15</v>
      </c>
      <c r="H119" s="2" t="s">
        <v>8</v>
      </c>
      <c r="I119" s="2">
        <v>1</v>
      </c>
      <c r="J119" s="2" t="s">
        <v>12</v>
      </c>
      <c r="K119" s="2" t="s">
        <v>87</v>
      </c>
      <c r="L119" s="3">
        <v>45313</v>
      </c>
      <c r="M119" s="2" t="s">
        <v>35</v>
      </c>
      <c r="N119" s="2" t="s">
        <v>96</v>
      </c>
      <c r="O119" s="2" t="s">
        <v>129</v>
      </c>
      <c r="P119" s="3">
        <v>45313</v>
      </c>
      <c r="Q119" s="2" t="s">
        <v>35</v>
      </c>
      <c r="R119" s="2" t="s">
        <v>96</v>
      </c>
      <c r="S119" s="2"/>
      <c r="T119" s="2"/>
      <c r="U119" s="2" t="s">
        <v>97</v>
      </c>
    </row>
    <row r="120" spans="1:21" x14ac:dyDescent="0.25">
      <c r="A120" s="2">
        <v>61238703</v>
      </c>
      <c r="B120" s="2">
        <v>980980397</v>
      </c>
      <c r="C120" s="2" t="s">
        <v>12</v>
      </c>
      <c r="D120" s="2" t="s">
        <v>33</v>
      </c>
      <c r="E120" s="3">
        <v>45313</v>
      </c>
      <c r="F120" s="2" t="s">
        <v>41</v>
      </c>
      <c r="G120" s="2" t="s">
        <v>20</v>
      </c>
      <c r="H120" s="2" t="s">
        <v>8</v>
      </c>
      <c r="I120" s="2">
        <v>1</v>
      </c>
      <c r="J120" s="2" t="s">
        <v>102</v>
      </c>
      <c r="K120" s="2" t="s">
        <v>87</v>
      </c>
      <c r="L120" s="3">
        <v>45313</v>
      </c>
      <c r="M120" s="2" t="s">
        <v>33</v>
      </c>
      <c r="N120" s="2" t="s">
        <v>96</v>
      </c>
      <c r="O120" s="2" t="s">
        <v>129</v>
      </c>
      <c r="P120" s="3">
        <v>45313</v>
      </c>
      <c r="Q120" s="2" t="s">
        <v>33</v>
      </c>
      <c r="R120" s="2" t="s">
        <v>96</v>
      </c>
      <c r="S120" s="2"/>
      <c r="T120" s="2"/>
      <c r="U120" s="2" t="s">
        <v>97</v>
      </c>
    </row>
    <row r="121" spans="1:21" x14ac:dyDescent="0.25">
      <c r="A121" s="2">
        <v>45062697</v>
      </c>
      <c r="B121" s="2">
        <v>986954013</v>
      </c>
      <c r="C121" s="2" t="s">
        <v>12</v>
      </c>
      <c r="D121" s="2" t="s">
        <v>40</v>
      </c>
      <c r="E121" s="3">
        <v>45313</v>
      </c>
      <c r="F121" s="2" t="s">
        <v>70</v>
      </c>
      <c r="G121" s="2" t="s">
        <v>20</v>
      </c>
      <c r="H121" s="2" t="s">
        <v>8</v>
      </c>
      <c r="I121" s="2">
        <v>1</v>
      </c>
      <c r="J121" s="2" t="s">
        <v>12</v>
      </c>
      <c r="K121" s="2" t="s">
        <v>87</v>
      </c>
      <c r="L121" s="3">
        <v>45313</v>
      </c>
      <c r="M121" s="2" t="s">
        <v>40</v>
      </c>
      <c r="N121" s="2" t="s">
        <v>96</v>
      </c>
      <c r="O121" s="2" t="s">
        <v>129</v>
      </c>
      <c r="P121" s="3">
        <v>45313</v>
      </c>
      <c r="Q121" s="2" t="s">
        <v>40</v>
      </c>
      <c r="R121" s="2" t="s">
        <v>96</v>
      </c>
      <c r="S121" s="2"/>
      <c r="T121" s="2"/>
      <c r="U121" s="2" t="s">
        <v>97</v>
      </c>
    </row>
    <row r="122" spans="1:21" x14ac:dyDescent="0.25">
      <c r="A122" s="2">
        <v>43794024</v>
      </c>
      <c r="B122" s="2">
        <v>983864474</v>
      </c>
      <c r="C122" s="2" t="s">
        <v>21</v>
      </c>
      <c r="D122" s="2" t="s">
        <v>72</v>
      </c>
      <c r="E122" s="3">
        <v>45314</v>
      </c>
      <c r="F122" s="2" t="s">
        <v>125</v>
      </c>
      <c r="G122" s="2" t="s">
        <v>20</v>
      </c>
      <c r="H122" s="2" t="s">
        <v>8</v>
      </c>
      <c r="I122" s="2">
        <v>1</v>
      </c>
      <c r="J122" s="2" t="s">
        <v>108</v>
      </c>
      <c r="K122" s="2" t="s">
        <v>87</v>
      </c>
      <c r="L122" s="3">
        <v>45314</v>
      </c>
      <c r="M122" s="2" t="s">
        <v>72</v>
      </c>
      <c r="N122" s="2" t="s">
        <v>96</v>
      </c>
      <c r="O122" s="2" t="s">
        <v>129</v>
      </c>
      <c r="P122" s="3">
        <v>45314</v>
      </c>
      <c r="Q122" s="2" t="s">
        <v>72</v>
      </c>
      <c r="R122" s="2" t="s">
        <v>96</v>
      </c>
      <c r="S122" s="2"/>
      <c r="T122" s="2"/>
      <c r="U122" s="2" t="s">
        <v>97</v>
      </c>
    </row>
    <row r="123" spans="1:21" x14ac:dyDescent="0.25">
      <c r="A123" s="2">
        <v>41015932</v>
      </c>
      <c r="B123" s="2">
        <v>983570151</v>
      </c>
      <c r="C123" s="2" t="s">
        <v>10</v>
      </c>
      <c r="D123" s="2" t="s">
        <v>73</v>
      </c>
      <c r="E123" s="3">
        <v>45314</v>
      </c>
      <c r="F123" s="2" t="s">
        <v>139</v>
      </c>
      <c r="G123" s="2" t="s">
        <v>7</v>
      </c>
      <c r="H123" s="2" t="s">
        <v>8</v>
      </c>
      <c r="I123" s="2">
        <v>1</v>
      </c>
      <c r="J123" s="2" t="s">
        <v>107</v>
      </c>
      <c r="K123" s="2" t="s">
        <v>87</v>
      </c>
      <c r="L123" s="3">
        <v>45314</v>
      </c>
      <c r="M123" s="2" t="s">
        <v>73</v>
      </c>
      <c r="N123" s="2" t="s">
        <v>96</v>
      </c>
      <c r="O123" s="2" t="s">
        <v>129</v>
      </c>
      <c r="P123" s="3">
        <v>45314</v>
      </c>
      <c r="Q123" s="2" t="s">
        <v>73</v>
      </c>
      <c r="R123" s="2" t="s">
        <v>96</v>
      </c>
      <c r="S123" s="2" t="s">
        <v>140</v>
      </c>
      <c r="T123" s="3">
        <v>45344</v>
      </c>
      <c r="U123" s="2" t="s">
        <v>96</v>
      </c>
    </row>
    <row r="124" spans="1:21" x14ac:dyDescent="0.25">
      <c r="A124" s="2">
        <v>61012945</v>
      </c>
      <c r="B124" s="2">
        <v>985064384</v>
      </c>
      <c r="C124" s="2" t="s">
        <v>12</v>
      </c>
      <c r="D124" s="2" t="s">
        <v>28</v>
      </c>
      <c r="E124" s="3">
        <v>45314</v>
      </c>
      <c r="F124" s="2" t="s">
        <v>41</v>
      </c>
      <c r="G124" s="2" t="s">
        <v>20</v>
      </c>
      <c r="H124" s="2" t="s">
        <v>8</v>
      </c>
      <c r="I124" s="2">
        <v>1</v>
      </c>
      <c r="J124" s="2" t="s">
        <v>12</v>
      </c>
      <c r="K124" s="2" t="s">
        <v>87</v>
      </c>
      <c r="L124" s="3">
        <v>45314</v>
      </c>
      <c r="M124" s="2" t="s">
        <v>28</v>
      </c>
      <c r="N124" s="2" t="s">
        <v>96</v>
      </c>
      <c r="O124" s="2" t="s">
        <v>129</v>
      </c>
      <c r="P124" s="3">
        <v>45314</v>
      </c>
      <c r="Q124" s="2" t="s">
        <v>28</v>
      </c>
      <c r="R124" s="2" t="s">
        <v>96</v>
      </c>
      <c r="S124" s="2"/>
      <c r="T124" s="2"/>
      <c r="U124" s="2" t="s">
        <v>97</v>
      </c>
    </row>
    <row r="125" spans="1:21" x14ac:dyDescent="0.25">
      <c r="A125" s="2">
        <v>60916547</v>
      </c>
      <c r="B125" s="2">
        <v>981933336</v>
      </c>
      <c r="C125" s="2" t="s">
        <v>12</v>
      </c>
      <c r="D125" s="2" t="s">
        <v>23</v>
      </c>
      <c r="E125" s="3">
        <v>45314</v>
      </c>
      <c r="F125" s="2" t="s">
        <v>30</v>
      </c>
      <c r="G125" s="2" t="s">
        <v>127</v>
      </c>
      <c r="H125" s="2" t="s">
        <v>8</v>
      </c>
      <c r="I125" s="2">
        <v>1</v>
      </c>
      <c r="J125" s="2" t="s">
        <v>12</v>
      </c>
      <c r="K125" s="2" t="s">
        <v>87</v>
      </c>
      <c r="L125" s="3">
        <v>45314</v>
      </c>
      <c r="M125" s="2" t="s">
        <v>23</v>
      </c>
      <c r="N125" s="2" t="s">
        <v>96</v>
      </c>
      <c r="O125" s="2" t="s">
        <v>129</v>
      </c>
      <c r="P125" s="3">
        <v>45314</v>
      </c>
      <c r="Q125" s="2" t="s">
        <v>23</v>
      </c>
      <c r="R125" s="2" t="s">
        <v>96</v>
      </c>
      <c r="S125" s="2"/>
      <c r="T125" s="2"/>
      <c r="U125" s="2" t="s">
        <v>97</v>
      </c>
    </row>
    <row r="126" spans="1:21" x14ac:dyDescent="0.25">
      <c r="A126" s="2">
        <v>60191801</v>
      </c>
      <c r="B126" s="2">
        <v>984689829</v>
      </c>
      <c r="C126" s="2" t="s">
        <v>12</v>
      </c>
      <c r="D126" s="2" t="s">
        <v>36</v>
      </c>
      <c r="E126" s="3">
        <v>45314</v>
      </c>
      <c r="F126" s="2" t="s">
        <v>30</v>
      </c>
      <c r="G126" s="2" t="s">
        <v>20</v>
      </c>
      <c r="H126" s="2" t="s">
        <v>8</v>
      </c>
      <c r="I126" s="2">
        <v>1</v>
      </c>
      <c r="J126" s="2" t="s">
        <v>12</v>
      </c>
      <c r="K126" s="2" t="s">
        <v>87</v>
      </c>
      <c r="L126" s="3">
        <v>45314</v>
      </c>
      <c r="M126" s="2" t="s">
        <v>36</v>
      </c>
      <c r="N126" s="2" t="s">
        <v>96</v>
      </c>
      <c r="O126" s="2" t="s">
        <v>129</v>
      </c>
      <c r="P126" s="3">
        <v>45314</v>
      </c>
      <c r="Q126" s="2" t="s">
        <v>36</v>
      </c>
      <c r="R126" s="2" t="s">
        <v>96</v>
      </c>
      <c r="S126" s="2"/>
      <c r="T126" s="2"/>
      <c r="U126" s="2" t="s">
        <v>97</v>
      </c>
    </row>
    <row r="127" spans="1:21" x14ac:dyDescent="0.25">
      <c r="A127" s="2">
        <v>61528650</v>
      </c>
      <c r="B127" s="2">
        <v>985841229</v>
      </c>
      <c r="C127" s="2" t="s">
        <v>12</v>
      </c>
      <c r="D127" s="2" t="s">
        <v>28</v>
      </c>
      <c r="E127" s="3">
        <v>45314</v>
      </c>
      <c r="F127" s="2" t="s">
        <v>67</v>
      </c>
      <c r="G127" s="2" t="s">
        <v>9</v>
      </c>
      <c r="H127" s="2" t="s">
        <v>8</v>
      </c>
      <c r="I127" s="2">
        <v>1</v>
      </c>
      <c r="J127" s="2" t="s">
        <v>12</v>
      </c>
      <c r="K127" s="2" t="s">
        <v>87</v>
      </c>
      <c r="L127" s="3">
        <v>45314</v>
      </c>
      <c r="M127" s="2" t="s">
        <v>28</v>
      </c>
      <c r="N127" s="2" t="s">
        <v>96</v>
      </c>
      <c r="O127" s="2" t="s">
        <v>129</v>
      </c>
      <c r="P127" s="3">
        <v>45314</v>
      </c>
      <c r="Q127" s="2" t="s">
        <v>28</v>
      </c>
      <c r="R127" s="2" t="s">
        <v>96</v>
      </c>
      <c r="S127" s="2"/>
      <c r="T127" s="2"/>
      <c r="U127" s="2" t="s">
        <v>97</v>
      </c>
    </row>
    <row r="128" spans="1:21" x14ac:dyDescent="0.25">
      <c r="A128" s="2">
        <v>70339392</v>
      </c>
      <c r="B128" s="2">
        <v>981488947</v>
      </c>
      <c r="C128" s="2" t="s">
        <v>21</v>
      </c>
      <c r="D128" s="2" t="s">
        <v>39</v>
      </c>
      <c r="E128" s="3">
        <v>45314</v>
      </c>
      <c r="F128" s="2" t="s">
        <v>120</v>
      </c>
      <c r="G128" s="2" t="s">
        <v>20</v>
      </c>
      <c r="H128" s="2" t="s">
        <v>8</v>
      </c>
      <c r="I128" s="2">
        <v>1</v>
      </c>
      <c r="J128" s="2" t="s">
        <v>106</v>
      </c>
      <c r="K128" s="2" t="s">
        <v>87</v>
      </c>
      <c r="L128" s="3">
        <v>45314</v>
      </c>
      <c r="M128" s="2" t="s">
        <v>39</v>
      </c>
      <c r="N128" s="2" t="s">
        <v>96</v>
      </c>
      <c r="O128" s="2" t="s">
        <v>129</v>
      </c>
      <c r="P128" s="3">
        <v>45314</v>
      </c>
      <c r="Q128" s="2" t="s">
        <v>39</v>
      </c>
      <c r="R128" s="2" t="s">
        <v>96</v>
      </c>
      <c r="S128" s="2" t="s">
        <v>140</v>
      </c>
      <c r="T128" s="3">
        <v>45346</v>
      </c>
      <c r="U128" s="2" t="s">
        <v>96</v>
      </c>
    </row>
    <row r="129" spans="1:21" x14ac:dyDescent="0.25">
      <c r="A129" s="2">
        <v>70806854</v>
      </c>
      <c r="B129" s="2">
        <v>986968571</v>
      </c>
      <c r="C129" s="2" t="s">
        <v>12</v>
      </c>
      <c r="D129" s="2" t="s">
        <v>56</v>
      </c>
      <c r="E129" s="3">
        <v>45314</v>
      </c>
      <c r="F129" s="2" t="s">
        <v>19</v>
      </c>
      <c r="G129" s="2" t="s">
        <v>7</v>
      </c>
      <c r="H129" s="2" t="s">
        <v>8</v>
      </c>
      <c r="I129" s="2">
        <v>1</v>
      </c>
      <c r="J129" s="2" t="s">
        <v>12</v>
      </c>
      <c r="K129" s="2" t="s">
        <v>87</v>
      </c>
      <c r="L129" s="3">
        <v>45314</v>
      </c>
      <c r="M129" s="2" t="s">
        <v>56</v>
      </c>
      <c r="N129" s="2" t="s">
        <v>96</v>
      </c>
      <c r="O129" s="2" t="s">
        <v>129</v>
      </c>
      <c r="P129" s="3">
        <v>45314</v>
      </c>
      <c r="Q129" s="2" t="s">
        <v>56</v>
      </c>
      <c r="R129" s="2" t="s">
        <v>96</v>
      </c>
      <c r="S129" s="2" t="s">
        <v>140</v>
      </c>
      <c r="T129" s="3">
        <v>45341</v>
      </c>
      <c r="U129" s="2" t="s">
        <v>96</v>
      </c>
    </row>
    <row r="130" spans="1:21" x14ac:dyDescent="0.25">
      <c r="A130" s="2">
        <v>74921495</v>
      </c>
      <c r="B130" s="2">
        <v>983864322</v>
      </c>
      <c r="C130" s="2" t="s">
        <v>12</v>
      </c>
      <c r="D130" s="2" t="s">
        <v>33</v>
      </c>
      <c r="E130" s="3">
        <v>45314</v>
      </c>
      <c r="F130" s="2" t="s">
        <v>27</v>
      </c>
      <c r="G130" s="2" t="s">
        <v>7</v>
      </c>
      <c r="H130" s="2" t="s">
        <v>8</v>
      </c>
      <c r="I130" s="2">
        <v>1</v>
      </c>
      <c r="J130" s="2" t="s">
        <v>102</v>
      </c>
      <c r="K130" s="2" t="s">
        <v>87</v>
      </c>
      <c r="L130" s="3">
        <v>45314</v>
      </c>
      <c r="M130" s="2" t="s">
        <v>33</v>
      </c>
      <c r="N130" s="2" t="s">
        <v>96</v>
      </c>
      <c r="O130" s="2" t="s">
        <v>129</v>
      </c>
      <c r="P130" s="3">
        <v>45314</v>
      </c>
      <c r="Q130" s="2" t="s">
        <v>33</v>
      </c>
      <c r="R130" s="2" t="s">
        <v>96</v>
      </c>
      <c r="S130" s="2"/>
      <c r="T130" s="2"/>
      <c r="U130" s="2" t="s">
        <v>97</v>
      </c>
    </row>
    <row r="131" spans="1:21" x14ac:dyDescent="0.25">
      <c r="A131" s="2">
        <v>74719112</v>
      </c>
      <c r="B131" s="2">
        <v>981935301</v>
      </c>
      <c r="C131" s="2" t="s">
        <v>12</v>
      </c>
      <c r="D131" s="2" t="s">
        <v>23</v>
      </c>
      <c r="E131" s="3">
        <v>45314</v>
      </c>
      <c r="F131" s="2" t="s">
        <v>14</v>
      </c>
      <c r="G131" s="2" t="s">
        <v>15</v>
      </c>
      <c r="H131" s="2" t="s">
        <v>8</v>
      </c>
      <c r="I131" s="2">
        <v>1</v>
      </c>
      <c r="J131" s="2" t="s">
        <v>12</v>
      </c>
      <c r="K131" s="2" t="s">
        <v>87</v>
      </c>
      <c r="L131" s="3">
        <v>45314</v>
      </c>
      <c r="M131" s="2" t="s">
        <v>23</v>
      </c>
      <c r="N131" s="2" t="s">
        <v>96</v>
      </c>
      <c r="O131" s="2" t="s">
        <v>129</v>
      </c>
      <c r="P131" s="3">
        <v>45314</v>
      </c>
      <c r="Q131" s="2" t="s">
        <v>23</v>
      </c>
      <c r="R131" s="2" t="s">
        <v>96</v>
      </c>
      <c r="S131" s="2"/>
      <c r="T131" s="2"/>
      <c r="U131" s="2" t="s">
        <v>97</v>
      </c>
    </row>
    <row r="132" spans="1:21" x14ac:dyDescent="0.25">
      <c r="A132" s="2">
        <v>71769515</v>
      </c>
      <c r="B132" s="2">
        <v>986038463</v>
      </c>
      <c r="C132" s="2" t="s">
        <v>12</v>
      </c>
      <c r="D132" s="2" t="s">
        <v>13</v>
      </c>
      <c r="E132" s="3">
        <v>45314</v>
      </c>
      <c r="F132" s="2" t="s">
        <v>136</v>
      </c>
      <c r="G132" s="2" t="s">
        <v>20</v>
      </c>
      <c r="H132" s="2" t="s">
        <v>8</v>
      </c>
      <c r="I132" s="2">
        <v>1</v>
      </c>
      <c r="J132" s="2" t="s">
        <v>12</v>
      </c>
      <c r="K132" s="2" t="s">
        <v>87</v>
      </c>
      <c r="L132" s="3">
        <v>45314</v>
      </c>
      <c r="M132" s="2" t="s">
        <v>13</v>
      </c>
      <c r="N132" s="2" t="s">
        <v>96</v>
      </c>
      <c r="O132" s="2" t="s">
        <v>129</v>
      </c>
      <c r="P132" s="3">
        <v>45314</v>
      </c>
      <c r="Q132" s="2" t="s">
        <v>13</v>
      </c>
      <c r="R132" s="2" t="s">
        <v>96</v>
      </c>
      <c r="S132" s="2"/>
      <c r="T132" s="2"/>
      <c r="U132" s="2" t="s">
        <v>97</v>
      </c>
    </row>
    <row r="133" spans="1:21" x14ac:dyDescent="0.25">
      <c r="A133" s="2">
        <v>72535487</v>
      </c>
      <c r="B133" s="2">
        <v>982897844</v>
      </c>
      <c r="C133" s="2" t="s">
        <v>10</v>
      </c>
      <c r="D133" s="2" t="s">
        <v>11</v>
      </c>
      <c r="E133" s="3">
        <v>45315</v>
      </c>
      <c r="F133" s="2" t="s">
        <v>6</v>
      </c>
      <c r="G133" s="2" t="s">
        <v>20</v>
      </c>
      <c r="H133" s="2" t="s">
        <v>8</v>
      </c>
      <c r="I133" s="2">
        <v>1</v>
      </c>
      <c r="J133" s="2" t="s">
        <v>107</v>
      </c>
      <c r="K133" s="2" t="s">
        <v>87</v>
      </c>
      <c r="L133" s="3">
        <v>45315</v>
      </c>
      <c r="M133" s="2" t="s">
        <v>11</v>
      </c>
      <c r="N133" s="2" t="s">
        <v>96</v>
      </c>
      <c r="O133" s="2" t="s">
        <v>129</v>
      </c>
      <c r="P133" s="3">
        <v>45315</v>
      </c>
      <c r="Q133" s="2" t="s">
        <v>11</v>
      </c>
      <c r="R133" s="2" t="s">
        <v>96</v>
      </c>
      <c r="S133" s="2"/>
      <c r="T133" s="2"/>
      <c r="U133" s="2" t="s">
        <v>97</v>
      </c>
    </row>
    <row r="134" spans="1:21" x14ac:dyDescent="0.25">
      <c r="A134" s="2">
        <v>75394117</v>
      </c>
      <c r="B134" s="2">
        <v>987383962</v>
      </c>
      <c r="C134" s="2" t="s">
        <v>10</v>
      </c>
      <c r="D134" s="2" t="s">
        <v>11</v>
      </c>
      <c r="E134" s="3">
        <v>45315</v>
      </c>
      <c r="F134" s="2" t="s">
        <v>44</v>
      </c>
      <c r="G134" s="2" t="s">
        <v>20</v>
      </c>
      <c r="H134" s="2" t="s">
        <v>8</v>
      </c>
      <c r="I134" s="2">
        <v>1</v>
      </c>
      <c r="J134" s="2" t="s">
        <v>107</v>
      </c>
      <c r="K134" s="2" t="s">
        <v>87</v>
      </c>
      <c r="L134" s="3">
        <v>45315</v>
      </c>
      <c r="M134" s="2" t="s">
        <v>11</v>
      </c>
      <c r="N134" s="2" t="s">
        <v>96</v>
      </c>
      <c r="O134" s="2" t="s">
        <v>129</v>
      </c>
      <c r="P134" s="3">
        <v>45315</v>
      </c>
      <c r="Q134" s="2" t="s">
        <v>11</v>
      </c>
      <c r="R134" s="2" t="s">
        <v>96</v>
      </c>
      <c r="S134" s="2"/>
      <c r="T134" s="2"/>
      <c r="U134" s="2" t="s">
        <v>97</v>
      </c>
    </row>
    <row r="135" spans="1:21" x14ac:dyDescent="0.25">
      <c r="A135" s="2">
        <v>76297527</v>
      </c>
      <c r="B135" s="2">
        <v>981984036</v>
      </c>
      <c r="C135" s="2" t="s">
        <v>21</v>
      </c>
      <c r="D135" s="2" t="s">
        <v>65</v>
      </c>
      <c r="E135" s="3">
        <v>45315</v>
      </c>
      <c r="F135" s="2" t="s">
        <v>19</v>
      </c>
      <c r="G135" s="2" t="s">
        <v>20</v>
      </c>
      <c r="H135" s="2" t="s">
        <v>8</v>
      </c>
      <c r="I135" s="2">
        <v>1</v>
      </c>
      <c r="J135" s="2" t="s">
        <v>107</v>
      </c>
      <c r="K135" s="2" t="s">
        <v>87</v>
      </c>
      <c r="L135" s="3">
        <v>45315</v>
      </c>
      <c r="M135" s="2" t="s">
        <v>65</v>
      </c>
      <c r="N135" s="2" t="s">
        <v>96</v>
      </c>
      <c r="O135" s="2" t="s">
        <v>129</v>
      </c>
      <c r="P135" s="3">
        <v>45315</v>
      </c>
      <c r="Q135" s="2" t="s">
        <v>65</v>
      </c>
      <c r="R135" s="2" t="s">
        <v>96</v>
      </c>
      <c r="S135" s="2" t="s">
        <v>140</v>
      </c>
      <c r="T135" s="3">
        <v>45342</v>
      </c>
      <c r="U135" s="2" t="s">
        <v>96</v>
      </c>
    </row>
    <row r="136" spans="1:21" x14ac:dyDescent="0.25">
      <c r="A136" s="2">
        <v>76358353</v>
      </c>
      <c r="B136" s="2">
        <v>982975675</v>
      </c>
      <c r="C136" s="2" t="s">
        <v>10</v>
      </c>
      <c r="D136" s="2" t="s">
        <v>74</v>
      </c>
      <c r="E136" s="3">
        <v>45315</v>
      </c>
      <c r="F136" s="2" t="s">
        <v>52</v>
      </c>
      <c r="G136" s="2" t="s">
        <v>20</v>
      </c>
      <c r="H136" s="2" t="s">
        <v>8</v>
      </c>
      <c r="I136" s="2">
        <v>1</v>
      </c>
      <c r="J136" s="2" t="s">
        <v>110</v>
      </c>
      <c r="K136" s="2" t="s">
        <v>87</v>
      </c>
      <c r="L136" s="3">
        <v>45315</v>
      </c>
      <c r="M136" s="2" t="s">
        <v>74</v>
      </c>
      <c r="N136" s="2" t="s">
        <v>96</v>
      </c>
      <c r="O136" s="2" t="s">
        <v>129</v>
      </c>
      <c r="P136" s="3">
        <v>45315</v>
      </c>
      <c r="Q136" s="2" t="s">
        <v>74</v>
      </c>
      <c r="R136" s="2" t="s">
        <v>96</v>
      </c>
      <c r="S136" s="2"/>
      <c r="T136" s="2"/>
      <c r="U136" s="2" t="s">
        <v>97</v>
      </c>
    </row>
    <row r="137" spans="1:21" x14ac:dyDescent="0.25">
      <c r="A137" s="2">
        <v>60409377</v>
      </c>
      <c r="B137" s="2">
        <v>986954345</v>
      </c>
      <c r="C137" s="2" t="s">
        <v>12</v>
      </c>
      <c r="D137" s="2" t="s">
        <v>40</v>
      </c>
      <c r="E137" s="3">
        <v>45315</v>
      </c>
      <c r="F137" s="2" t="s">
        <v>30</v>
      </c>
      <c r="G137" s="2" t="s">
        <v>7</v>
      </c>
      <c r="H137" s="2" t="s">
        <v>8</v>
      </c>
      <c r="I137" s="2">
        <v>1</v>
      </c>
      <c r="J137" s="2" t="s">
        <v>12</v>
      </c>
      <c r="K137" s="2" t="s">
        <v>87</v>
      </c>
      <c r="L137" s="3">
        <v>45315</v>
      </c>
      <c r="M137" s="2" t="s">
        <v>40</v>
      </c>
      <c r="N137" s="2" t="s">
        <v>96</v>
      </c>
      <c r="O137" s="2" t="s">
        <v>129</v>
      </c>
      <c r="P137" s="3">
        <v>45315</v>
      </c>
      <c r="Q137" s="2" t="s">
        <v>40</v>
      </c>
      <c r="R137" s="2" t="s">
        <v>96</v>
      </c>
      <c r="S137" s="2"/>
      <c r="T137" s="2"/>
      <c r="U137" s="2" t="s">
        <v>97</v>
      </c>
    </row>
    <row r="138" spans="1:21" x14ac:dyDescent="0.25">
      <c r="A138" s="2">
        <v>48368266</v>
      </c>
      <c r="B138" s="2">
        <v>982453051</v>
      </c>
      <c r="C138" s="2" t="s">
        <v>21</v>
      </c>
      <c r="D138" s="2" t="s">
        <v>64</v>
      </c>
      <c r="E138" s="3">
        <v>45316</v>
      </c>
      <c r="F138" s="2" t="s">
        <v>42</v>
      </c>
      <c r="G138" s="2" t="s">
        <v>9</v>
      </c>
      <c r="H138" s="2" t="s">
        <v>8</v>
      </c>
      <c r="I138" s="2">
        <v>1</v>
      </c>
      <c r="J138" s="2" t="s">
        <v>109</v>
      </c>
      <c r="K138" s="2" t="s">
        <v>87</v>
      </c>
      <c r="L138" s="3">
        <v>45316</v>
      </c>
      <c r="M138" s="2" t="s">
        <v>64</v>
      </c>
      <c r="N138" s="2" t="s">
        <v>96</v>
      </c>
      <c r="O138" s="2" t="s">
        <v>129</v>
      </c>
      <c r="P138" s="3">
        <v>45316</v>
      </c>
      <c r="Q138" s="2" t="s">
        <v>64</v>
      </c>
      <c r="R138" s="2" t="s">
        <v>96</v>
      </c>
      <c r="S138" s="2" t="s">
        <v>140</v>
      </c>
      <c r="T138" s="3">
        <v>45342</v>
      </c>
      <c r="U138" s="2" t="s">
        <v>96</v>
      </c>
    </row>
    <row r="139" spans="1:21" x14ac:dyDescent="0.25">
      <c r="A139" s="2">
        <v>47813424</v>
      </c>
      <c r="B139" s="2">
        <v>982453048</v>
      </c>
      <c r="C139" s="2" t="s">
        <v>21</v>
      </c>
      <c r="D139" s="2" t="s">
        <v>51</v>
      </c>
      <c r="E139" s="3">
        <v>45316</v>
      </c>
      <c r="F139" s="2" t="s">
        <v>25</v>
      </c>
      <c r="G139" s="2" t="s">
        <v>20</v>
      </c>
      <c r="H139" s="2" t="s">
        <v>8</v>
      </c>
      <c r="I139" s="2">
        <v>1</v>
      </c>
      <c r="J139" s="2" t="s">
        <v>107</v>
      </c>
      <c r="K139" s="2" t="s">
        <v>87</v>
      </c>
      <c r="L139" s="3">
        <v>45316</v>
      </c>
      <c r="M139" s="2" t="s">
        <v>51</v>
      </c>
      <c r="N139" s="2" t="s">
        <v>96</v>
      </c>
      <c r="O139" s="2" t="s">
        <v>129</v>
      </c>
      <c r="P139" s="3">
        <v>45316</v>
      </c>
      <c r="Q139" s="2" t="s">
        <v>51</v>
      </c>
      <c r="R139" s="2" t="s">
        <v>96</v>
      </c>
      <c r="S139" s="2"/>
      <c r="T139" s="2"/>
      <c r="U139" s="2" t="s">
        <v>97</v>
      </c>
    </row>
    <row r="140" spans="1:21" x14ac:dyDescent="0.25">
      <c r="A140" s="2">
        <v>73061070</v>
      </c>
      <c r="B140" s="2">
        <v>982453008</v>
      </c>
      <c r="C140" s="2" t="s">
        <v>10</v>
      </c>
      <c r="D140" s="2" t="s">
        <v>58</v>
      </c>
      <c r="E140" s="3">
        <v>45316</v>
      </c>
      <c r="F140" s="2" t="s">
        <v>6</v>
      </c>
      <c r="G140" s="2" t="s">
        <v>20</v>
      </c>
      <c r="H140" s="2" t="s">
        <v>8</v>
      </c>
      <c r="I140" s="2">
        <v>1</v>
      </c>
      <c r="J140" s="2" t="s">
        <v>107</v>
      </c>
      <c r="K140" s="2" t="s">
        <v>87</v>
      </c>
      <c r="L140" s="3">
        <v>45316</v>
      </c>
      <c r="M140" s="2" t="s">
        <v>58</v>
      </c>
      <c r="N140" s="2" t="s">
        <v>96</v>
      </c>
      <c r="O140" s="2" t="s">
        <v>129</v>
      </c>
      <c r="P140" s="3">
        <v>45316</v>
      </c>
      <c r="Q140" s="2" t="s">
        <v>58</v>
      </c>
      <c r="R140" s="2" t="s">
        <v>96</v>
      </c>
      <c r="S140" s="2"/>
      <c r="T140" s="2"/>
      <c r="U140" s="2" t="s">
        <v>97</v>
      </c>
    </row>
    <row r="141" spans="1:21" x14ac:dyDescent="0.25">
      <c r="A141" s="2">
        <v>72021120</v>
      </c>
      <c r="B141" s="2">
        <v>982453052</v>
      </c>
      <c r="C141" s="2" t="s">
        <v>21</v>
      </c>
      <c r="D141" s="2" t="s">
        <v>64</v>
      </c>
      <c r="E141" s="3">
        <v>45316</v>
      </c>
      <c r="F141" s="2" t="s">
        <v>38</v>
      </c>
      <c r="G141" s="2" t="s">
        <v>7</v>
      </c>
      <c r="H141" s="2" t="s">
        <v>8</v>
      </c>
      <c r="I141" s="2">
        <v>1</v>
      </c>
      <c r="J141" s="2" t="s">
        <v>109</v>
      </c>
      <c r="K141" s="2" t="s">
        <v>87</v>
      </c>
      <c r="L141" s="3">
        <v>45316</v>
      </c>
      <c r="M141" s="2" t="s">
        <v>64</v>
      </c>
      <c r="N141" s="2" t="s">
        <v>96</v>
      </c>
      <c r="O141" s="2" t="s">
        <v>129</v>
      </c>
      <c r="P141" s="3">
        <v>45316</v>
      </c>
      <c r="Q141" s="2" t="s">
        <v>64</v>
      </c>
      <c r="R141" s="2" t="s">
        <v>96</v>
      </c>
      <c r="S141" s="2"/>
      <c r="T141" s="2"/>
      <c r="U141" s="2" t="s">
        <v>97</v>
      </c>
    </row>
    <row r="142" spans="1:21" x14ac:dyDescent="0.25">
      <c r="A142" s="2">
        <v>73632737</v>
      </c>
      <c r="B142" s="2">
        <v>982919452</v>
      </c>
      <c r="C142" s="2" t="s">
        <v>12</v>
      </c>
      <c r="D142" s="2" t="s">
        <v>28</v>
      </c>
      <c r="E142" s="3">
        <v>45317</v>
      </c>
      <c r="F142" s="2" t="s">
        <v>16</v>
      </c>
      <c r="G142" s="2" t="s">
        <v>7</v>
      </c>
      <c r="H142" s="2" t="s">
        <v>8</v>
      </c>
      <c r="I142" s="2">
        <v>1</v>
      </c>
      <c r="J142" s="2" t="s">
        <v>12</v>
      </c>
      <c r="K142" s="2" t="s">
        <v>87</v>
      </c>
      <c r="L142" s="3">
        <v>45317</v>
      </c>
      <c r="M142" s="2" t="s">
        <v>28</v>
      </c>
      <c r="N142" s="2" t="s">
        <v>96</v>
      </c>
      <c r="O142" s="2" t="s">
        <v>129</v>
      </c>
      <c r="P142" s="3">
        <v>45317</v>
      </c>
      <c r="Q142" s="2" t="s">
        <v>28</v>
      </c>
      <c r="R142" s="2" t="s">
        <v>96</v>
      </c>
      <c r="S142" s="2"/>
      <c r="T142" s="2"/>
      <c r="U142" s="2" t="s">
        <v>97</v>
      </c>
    </row>
    <row r="143" spans="1:21" x14ac:dyDescent="0.25">
      <c r="A143" s="2">
        <v>44178345</v>
      </c>
      <c r="B143" s="2">
        <v>982919425</v>
      </c>
      <c r="C143" s="2" t="s">
        <v>21</v>
      </c>
      <c r="D143" s="2" t="s">
        <v>65</v>
      </c>
      <c r="E143" s="3">
        <v>45317</v>
      </c>
      <c r="F143" s="2" t="s">
        <v>61</v>
      </c>
      <c r="G143" s="2" t="s">
        <v>20</v>
      </c>
      <c r="H143" s="2" t="s">
        <v>8</v>
      </c>
      <c r="I143" s="2">
        <v>1</v>
      </c>
      <c r="J143" s="2" t="s">
        <v>107</v>
      </c>
      <c r="K143" s="2" t="s">
        <v>87</v>
      </c>
      <c r="L143" s="3">
        <v>45317</v>
      </c>
      <c r="M143" s="2" t="s">
        <v>65</v>
      </c>
      <c r="N143" s="2" t="s">
        <v>96</v>
      </c>
      <c r="O143" s="2" t="s">
        <v>129</v>
      </c>
      <c r="P143" s="3">
        <v>45317</v>
      </c>
      <c r="Q143" s="2" t="s">
        <v>65</v>
      </c>
      <c r="R143" s="2" t="s">
        <v>96</v>
      </c>
      <c r="S143" s="2" t="s">
        <v>140</v>
      </c>
      <c r="T143" s="3">
        <v>45332</v>
      </c>
      <c r="U143" s="2" t="s">
        <v>96</v>
      </c>
    </row>
    <row r="144" spans="1:21" x14ac:dyDescent="0.25">
      <c r="A144" s="2">
        <v>43352298</v>
      </c>
      <c r="B144" s="2">
        <v>985659200</v>
      </c>
      <c r="C144" s="2" t="s">
        <v>21</v>
      </c>
      <c r="D144" s="2" t="s">
        <v>72</v>
      </c>
      <c r="E144" s="3">
        <v>45318</v>
      </c>
      <c r="F144" s="2" t="s">
        <v>17</v>
      </c>
      <c r="G144" s="2" t="s">
        <v>20</v>
      </c>
      <c r="H144" s="2" t="s">
        <v>8</v>
      </c>
      <c r="I144" s="2">
        <v>1</v>
      </c>
      <c r="J144" s="2" t="s">
        <v>108</v>
      </c>
      <c r="K144" s="2" t="s">
        <v>87</v>
      </c>
      <c r="L144" s="3">
        <v>45318</v>
      </c>
      <c r="M144" s="2" t="s">
        <v>72</v>
      </c>
      <c r="N144" s="2" t="s">
        <v>96</v>
      </c>
      <c r="O144" s="2" t="s">
        <v>129</v>
      </c>
      <c r="P144" s="3">
        <v>45318</v>
      </c>
      <c r="Q144" s="2" t="s">
        <v>72</v>
      </c>
      <c r="R144" s="2" t="s">
        <v>96</v>
      </c>
      <c r="S144" s="2" t="s">
        <v>140</v>
      </c>
      <c r="T144" s="3">
        <v>45338</v>
      </c>
      <c r="U144" s="2" t="s">
        <v>96</v>
      </c>
    </row>
    <row r="145" spans="1:21" x14ac:dyDescent="0.25">
      <c r="A145" s="2">
        <v>73224252</v>
      </c>
      <c r="B145" s="2">
        <v>983209328</v>
      </c>
      <c r="C145" s="2" t="s">
        <v>12</v>
      </c>
      <c r="D145" s="2" t="s">
        <v>54</v>
      </c>
      <c r="E145" s="3">
        <v>45318</v>
      </c>
      <c r="F145" s="2" t="s">
        <v>26</v>
      </c>
      <c r="G145" s="2" t="s">
        <v>20</v>
      </c>
      <c r="H145" s="2" t="s">
        <v>8</v>
      </c>
      <c r="I145" s="2">
        <v>1</v>
      </c>
      <c r="J145" s="2" t="s">
        <v>12</v>
      </c>
      <c r="K145" s="2" t="s">
        <v>87</v>
      </c>
      <c r="L145" s="3">
        <v>45318</v>
      </c>
      <c r="M145" s="2" t="s">
        <v>54</v>
      </c>
      <c r="N145" s="2" t="s">
        <v>96</v>
      </c>
      <c r="O145" s="2" t="s">
        <v>129</v>
      </c>
      <c r="P145" s="3">
        <v>45318</v>
      </c>
      <c r="Q145" s="2" t="s">
        <v>54</v>
      </c>
      <c r="R145" s="2" t="s">
        <v>96</v>
      </c>
      <c r="S145" s="2"/>
      <c r="T145" s="2"/>
      <c r="U145" s="2" t="s">
        <v>97</v>
      </c>
    </row>
    <row r="146" spans="1:21" x14ac:dyDescent="0.25">
      <c r="A146" s="2">
        <v>71305039</v>
      </c>
      <c r="B146" s="2">
        <v>984907893</v>
      </c>
      <c r="C146" s="2" t="s">
        <v>10</v>
      </c>
      <c r="D146" s="2" t="s">
        <v>60</v>
      </c>
      <c r="E146" s="3">
        <v>45318</v>
      </c>
      <c r="F146" s="2" t="s">
        <v>25</v>
      </c>
      <c r="G146" s="2" t="s">
        <v>20</v>
      </c>
      <c r="H146" s="2" t="s">
        <v>8</v>
      </c>
      <c r="I146" s="2">
        <v>1</v>
      </c>
      <c r="J146" s="2" t="s">
        <v>107</v>
      </c>
      <c r="K146" s="2" t="s">
        <v>87</v>
      </c>
      <c r="L146" s="3">
        <v>45318</v>
      </c>
      <c r="M146" s="2" t="s">
        <v>60</v>
      </c>
      <c r="N146" s="2" t="s">
        <v>96</v>
      </c>
      <c r="O146" s="2" t="s">
        <v>129</v>
      </c>
      <c r="P146" s="3">
        <v>45318</v>
      </c>
      <c r="Q146" s="2" t="s">
        <v>60</v>
      </c>
      <c r="R146" s="2" t="s">
        <v>96</v>
      </c>
      <c r="S146" s="2"/>
      <c r="T146" s="2"/>
      <c r="U146" s="2" t="s">
        <v>97</v>
      </c>
    </row>
    <row r="147" spans="1:21" x14ac:dyDescent="0.25">
      <c r="A147" s="2">
        <v>81440926</v>
      </c>
      <c r="B147" s="2">
        <v>985387910</v>
      </c>
      <c r="C147" s="2" t="s">
        <v>12</v>
      </c>
      <c r="D147" s="2" t="s">
        <v>33</v>
      </c>
      <c r="E147" s="3">
        <v>45320</v>
      </c>
      <c r="F147" s="2" t="s">
        <v>44</v>
      </c>
      <c r="G147" s="2" t="s">
        <v>15</v>
      </c>
      <c r="H147" s="2" t="s">
        <v>8</v>
      </c>
      <c r="I147" s="2">
        <v>1</v>
      </c>
      <c r="J147" s="2" t="s">
        <v>102</v>
      </c>
      <c r="K147" s="2" t="s">
        <v>87</v>
      </c>
      <c r="L147" s="3">
        <v>45320</v>
      </c>
      <c r="M147" s="2" t="s">
        <v>33</v>
      </c>
      <c r="N147" s="2" t="s">
        <v>96</v>
      </c>
      <c r="O147" s="2" t="s">
        <v>129</v>
      </c>
      <c r="P147" s="3">
        <v>45320</v>
      </c>
      <c r="Q147" s="2" t="s">
        <v>33</v>
      </c>
      <c r="R147" s="2" t="s">
        <v>96</v>
      </c>
      <c r="S147" s="2"/>
      <c r="T147" s="2"/>
      <c r="U147" s="2" t="s">
        <v>97</v>
      </c>
    </row>
    <row r="148" spans="1:21" x14ac:dyDescent="0.25">
      <c r="A148" s="2">
        <v>43781750</v>
      </c>
      <c r="B148" s="2">
        <v>986077107</v>
      </c>
      <c r="C148" s="2" t="s">
        <v>21</v>
      </c>
      <c r="D148" s="2" t="s">
        <v>72</v>
      </c>
      <c r="E148" s="3">
        <v>45320</v>
      </c>
      <c r="F148" s="2" t="s">
        <v>139</v>
      </c>
      <c r="G148" s="2" t="s">
        <v>7</v>
      </c>
      <c r="H148" s="2" t="s">
        <v>8</v>
      </c>
      <c r="I148" s="2">
        <v>1</v>
      </c>
      <c r="J148" s="2" t="s">
        <v>108</v>
      </c>
      <c r="K148" s="2" t="s">
        <v>87</v>
      </c>
      <c r="L148" s="3">
        <v>45320</v>
      </c>
      <c r="M148" s="2" t="s">
        <v>72</v>
      </c>
      <c r="N148" s="2" t="s">
        <v>96</v>
      </c>
      <c r="O148" s="2" t="s">
        <v>129</v>
      </c>
      <c r="P148" s="3">
        <v>45320</v>
      </c>
      <c r="Q148" s="2" t="s">
        <v>72</v>
      </c>
      <c r="R148" s="2" t="s">
        <v>96</v>
      </c>
      <c r="S148" s="2"/>
      <c r="T148" s="2"/>
      <c r="U148" s="2" t="s">
        <v>97</v>
      </c>
    </row>
    <row r="149" spans="1:21" x14ac:dyDescent="0.25">
      <c r="A149" s="2">
        <v>48012077</v>
      </c>
      <c r="B149" s="2">
        <v>985803431</v>
      </c>
      <c r="C149" s="2" t="s">
        <v>12</v>
      </c>
      <c r="D149" s="2" t="s">
        <v>33</v>
      </c>
      <c r="E149" s="3">
        <v>45320</v>
      </c>
      <c r="F149" s="2" t="s">
        <v>120</v>
      </c>
      <c r="G149" s="2" t="s">
        <v>15</v>
      </c>
      <c r="H149" s="2" t="s">
        <v>8</v>
      </c>
      <c r="I149" s="2">
        <v>1</v>
      </c>
      <c r="J149" s="2" t="s">
        <v>102</v>
      </c>
      <c r="K149" s="2" t="s">
        <v>87</v>
      </c>
      <c r="L149" s="3">
        <v>45320</v>
      </c>
      <c r="M149" s="2" t="s">
        <v>33</v>
      </c>
      <c r="N149" s="2" t="s">
        <v>96</v>
      </c>
      <c r="O149" s="2" t="s">
        <v>129</v>
      </c>
      <c r="P149" s="3">
        <v>45320</v>
      </c>
      <c r="Q149" s="2" t="s">
        <v>33</v>
      </c>
      <c r="R149" s="2" t="s">
        <v>96</v>
      </c>
      <c r="S149" s="2"/>
      <c r="T149" s="2"/>
      <c r="U149" s="2" t="s">
        <v>97</v>
      </c>
    </row>
    <row r="150" spans="1:21" x14ac:dyDescent="0.25">
      <c r="A150" s="2">
        <v>47842779</v>
      </c>
      <c r="B150" s="2">
        <v>983927701</v>
      </c>
      <c r="C150" s="2" t="s">
        <v>12</v>
      </c>
      <c r="D150" s="2" t="s">
        <v>36</v>
      </c>
      <c r="E150" s="3">
        <v>45320</v>
      </c>
      <c r="F150" s="2" t="s">
        <v>42</v>
      </c>
      <c r="G150" s="2" t="s">
        <v>20</v>
      </c>
      <c r="H150" s="2" t="s">
        <v>8</v>
      </c>
      <c r="I150" s="2">
        <v>1</v>
      </c>
      <c r="J150" s="2" t="s">
        <v>12</v>
      </c>
      <c r="K150" s="2" t="s">
        <v>87</v>
      </c>
      <c r="L150" s="3">
        <v>45320</v>
      </c>
      <c r="M150" s="2" t="s">
        <v>36</v>
      </c>
      <c r="N150" s="2" t="s">
        <v>96</v>
      </c>
      <c r="O150" s="2" t="s">
        <v>129</v>
      </c>
      <c r="P150" s="3">
        <v>45320</v>
      </c>
      <c r="Q150" s="2" t="s">
        <v>36</v>
      </c>
      <c r="R150" s="2" t="s">
        <v>96</v>
      </c>
      <c r="S150" s="2" t="s">
        <v>140</v>
      </c>
      <c r="T150" s="3">
        <v>45337</v>
      </c>
      <c r="U150" s="2" t="s">
        <v>96</v>
      </c>
    </row>
    <row r="151" spans="1:21" x14ac:dyDescent="0.25">
      <c r="A151" s="2">
        <v>48846103</v>
      </c>
      <c r="B151" s="2">
        <v>984849678</v>
      </c>
      <c r="C151" s="2" t="s">
        <v>21</v>
      </c>
      <c r="D151" s="2" t="s">
        <v>46</v>
      </c>
      <c r="E151" s="3">
        <v>45320</v>
      </c>
      <c r="F151" s="2" t="s">
        <v>27</v>
      </c>
      <c r="G151" s="2" t="s">
        <v>20</v>
      </c>
      <c r="H151" s="2" t="s">
        <v>8</v>
      </c>
      <c r="I151" s="2">
        <v>1</v>
      </c>
      <c r="J151" s="2" t="s">
        <v>108</v>
      </c>
      <c r="K151" s="2" t="s">
        <v>87</v>
      </c>
      <c r="L151" s="3">
        <v>45320</v>
      </c>
      <c r="M151" s="2" t="s">
        <v>46</v>
      </c>
      <c r="N151" s="2" t="s">
        <v>96</v>
      </c>
      <c r="O151" s="2" t="s">
        <v>129</v>
      </c>
      <c r="P151" s="3">
        <v>45320</v>
      </c>
      <c r="Q151" s="2" t="s">
        <v>46</v>
      </c>
      <c r="R151" s="2" t="s">
        <v>96</v>
      </c>
      <c r="S151" s="2"/>
      <c r="T151" s="2"/>
      <c r="U151" s="2" t="s">
        <v>97</v>
      </c>
    </row>
    <row r="152" spans="1:21" x14ac:dyDescent="0.25">
      <c r="A152" s="2">
        <v>48493230</v>
      </c>
      <c r="B152" s="2">
        <v>985523025</v>
      </c>
      <c r="C152" s="2" t="s">
        <v>12</v>
      </c>
      <c r="D152" s="2" t="s">
        <v>33</v>
      </c>
      <c r="E152" s="3">
        <v>45321</v>
      </c>
      <c r="F152" s="2" t="s">
        <v>24</v>
      </c>
      <c r="G152" s="2" t="s">
        <v>15</v>
      </c>
      <c r="H152" s="2" t="s">
        <v>8</v>
      </c>
      <c r="I152" s="2">
        <v>1</v>
      </c>
      <c r="J152" s="2" t="s">
        <v>102</v>
      </c>
      <c r="K152" s="2" t="s">
        <v>87</v>
      </c>
      <c r="L152" s="3">
        <v>45321</v>
      </c>
      <c r="M152" s="2" t="s">
        <v>33</v>
      </c>
      <c r="N152" s="2" t="s">
        <v>96</v>
      </c>
      <c r="O152" s="2" t="s">
        <v>129</v>
      </c>
      <c r="P152" s="3">
        <v>45321</v>
      </c>
      <c r="Q152" s="2" t="s">
        <v>33</v>
      </c>
      <c r="R152" s="2" t="s">
        <v>96</v>
      </c>
      <c r="S152" s="2"/>
      <c r="T152" s="2"/>
      <c r="U152" s="2" t="s">
        <v>97</v>
      </c>
    </row>
    <row r="153" spans="1:21" x14ac:dyDescent="0.25">
      <c r="A153" s="2">
        <v>61119675</v>
      </c>
      <c r="B153" s="2">
        <v>984566536</v>
      </c>
      <c r="C153" s="2" t="s">
        <v>12</v>
      </c>
      <c r="D153" s="2" t="s">
        <v>54</v>
      </c>
      <c r="E153" s="3">
        <v>45321</v>
      </c>
      <c r="F153" s="2" t="s">
        <v>41</v>
      </c>
      <c r="G153" s="2" t="s">
        <v>9</v>
      </c>
      <c r="H153" s="2" t="s">
        <v>8</v>
      </c>
      <c r="I153" s="2">
        <v>1</v>
      </c>
      <c r="J153" s="2" t="s">
        <v>12</v>
      </c>
      <c r="K153" s="2" t="s">
        <v>87</v>
      </c>
      <c r="L153" s="3">
        <v>45321</v>
      </c>
      <c r="M153" s="2" t="s">
        <v>54</v>
      </c>
      <c r="N153" s="2" t="s">
        <v>96</v>
      </c>
      <c r="O153" s="2" t="s">
        <v>129</v>
      </c>
      <c r="P153" s="3">
        <v>45321</v>
      </c>
      <c r="Q153" s="2" t="s">
        <v>54</v>
      </c>
      <c r="R153" s="2" t="s">
        <v>96</v>
      </c>
      <c r="S153" s="2"/>
      <c r="T153" s="2"/>
      <c r="U153" s="2" t="s">
        <v>97</v>
      </c>
    </row>
    <row r="154" spans="1:21" x14ac:dyDescent="0.25">
      <c r="A154" s="2">
        <v>63085897</v>
      </c>
      <c r="B154" s="2">
        <v>987786013</v>
      </c>
      <c r="C154" s="2" t="s">
        <v>21</v>
      </c>
      <c r="D154" s="2" t="s">
        <v>53</v>
      </c>
      <c r="E154" s="3">
        <v>45321</v>
      </c>
      <c r="F154" s="2" t="s">
        <v>75</v>
      </c>
      <c r="G154" s="2" t="s">
        <v>7</v>
      </c>
      <c r="H154" s="2" t="s">
        <v>8</v>
      </c>
      <c r="I154" s="2">
        <v>1</v>
      </c>
      <c r="J154" s="2" t="s">
        <v>107</v>
      </c>
      <c r="K154" s="2" t="s">
        <v>87</v>
      </c>
      <c r="L154" s="3">
        <v>45321</v>
      </c>
      <c r="M154" s="2" t="s">
        <v>53</v>
      </c>
      <c r="N154" s="2" t="s">
        <v>96</v>
      </c>
      <c r="O154" s="2" t="s">
        <v>129</v>
      </c>
      <c r="P154" s="3">
        <v>45321</v>
      </c>
      <c r="Q154" s="2" t="s">
        <v>53</v>
      </c>
      <c r="R154" s="2" t="s">
        <v>96</v>
      </c>
      <c r="S154" s="2"/>
      <c r="T154" s="2"/>
      <c r="U154" s="2" t="s">
        <v>97</v>
      </c>
    </row>
    <row r="155" spans="1:21" x14ac:dyDescent="0.25">
      <c r="A155" s="2">
        <v>44997231</v>
      </c>
      <c r="B155" s="2">
        <v>985408759</v>
      </c>
      <c r="C155" s="2" t="s">
        <v>12</v>
      </c>
      <c r="D155" s="2" t="s">
        <v>33</v>
      </c>
      <c r="E155" s="3">
        <v>45321</v>
      </c>
      <c r="F155" s="2" t="s">
        <v>70</v>
      </c>
      <c r="G155" s="2" t="s">
        <v>127</v>
      </c>
      <c r="H155" s="2" t="s">
        <v>8</v>
      </c>
      <c r="I155" s="2">
        <v>1</v>
      </c>
      <c r="J155" s="2" t="s">
        <v>102</v>
      </c>
      <c r="K155" s="2" t="s">
        <v>87</v>
      </c>
      <c r="L155" s="3">
        <v>45321</v>
      </c>
      <c r="M155" s="2" t="s">
        <v>33</v>
      </c>
      <c r="N155" s="2" t="s">
        <v>96</v>
      </c>
      <c r="O155" s="2" t="s">
        <v>129</v>
      </c>
      <c r="P155" s="3">
        <v>45321</v>
      </c>
      <c r="Q155" s="2" t="s">
        <v>33</v>
      </c>
      <c r="R155" s="2" t="s">
        <v>96</v>
      </c>
      <c r="S155" s="2"/>
      <c r="T155" s="2"/>
      <c r="U155" s="2" t="s">
        <v>97</v>
      </c>
    </row>
    <row r="156" spans="1:21" x14ac:dyDescent="0.25">
      <c r="A156" s="2">
        <v>44998848</v>
      </c>
      <c r="B156" s="2">
        <v>985529047</v>
      </c>
      <c r="C156" s="2" t="s">
        <v>12</v>
      </c>
      <c r="D156" s="2" t="s">
        <v>33</v>
      </c>
      <c r="E156" s="3">
        <v>45321</v>
      </c>
      <c r="F156" s="2" t="s">
        <v>126</v>
      </c>
      <c r="G156" s="2" t="s">
        <v>15</v>
      </c>
      <c r="H156" s="2" t="s">
        <v>8</v>
      </c>
      <c r="I156" s="2">
        <v>1</v>
      </c>
      <c r="J156" s="2" t="s">
        <v>102</v>
      </c>
      <c r="K156" s="2" t="s">
        <v>87</v>
      </c>
      <c r="L156" s="3">
        <v>45321</v>
      </c>
      <c r="M156" s="2" t="s">
        <v>33</v>
      </c>
      <c r="N156" s="2" t="s">
        <v>96</v>
      </c>
      <c r="O156" s="2" t="s">
        <v>129</v>
      </c>
      <c r="P156" s="3">
        <v>45321</v>
      </c>
      <c r="Q156" s="2" t="s">
        <v>33</v>
      </c>
      <c r="R156" s="2" t="s">
        <v>96</v>
      </c>
      <c r="S156" s="2"/>
      <c r="T156" s="2"/>
      <c r="U156" s="2" t="s">
        <v>97</v>
      </c>
    </row>
    <row r="157" spans="1:21" x14ac:dyDescent="0.25">
      <c r="A157" s="2">
        <v>44901301</v>
      </c>
      <c r="B157" s="2">
        <v>985623146</v>
      </c>
      <c r="C157" s="2" t="s">
        <v>10</v>
      </c>
      <c r="D157" s="2" t="s">
        <v>138</v>
      </c>
      <c r="E157" s="3">
        <v>45321</v>
      </c>
      <c r="F157" s="2" t="s">
        <v>126</v>
      </c>
      <c r="G157" s="2" t="s">
        <v>20</v>
      </c>
      <c r="H157" s="2" t="s">
        <v>8</v>
      </c>
      <c r="I157" s="2">
        <v>1</v>
      </c>
      <c r="J157" s="2" t="s">
        <v>107</v>
      </c>
      <c r="K157" s="2" t="s">
        <v>87</v>
      </c>
      <c r="L157" s="3">
        <v>45321</v>
      </c>
      <c r="M157" s="2" t="s">
        <v>138</v>
      </c>
      <c r="N157" s="2" t="s">
        <v>96</v>
      </c>
      <c r="O157" s="2" t="s">
        <v>129</v>
      </c>
      <c r="P157" s="3">
        <v>45321</v>
      </c>
      <c r="Q157" s="2" t="s">
        <v>138</v>
      </c>
      <c r="R157" s="2" t="s">
        <v>96</v>
      </c>
      <c r="S157" s="2"/>
      <c r="T157" s="2"/>
      <c r="U157" s="2" t="s">
        <v>97</v>
      </c>
    </row>
    <row r="158" spans="1:21" x14ac:dyDescent="0.25">
      <c r="A158" s="2">
        <v>41629907</v>
      </c>
      <c r="B158" s="2">
        <v>985848626</v>
      </c>
      <c r="C158" s="2" t="s">
        <v>10</v>
      </c>
      <c r="D158" s="2" t="s">
        <v>29</v>
      </c>
      <c r="E158" s="3">
        <v>45322</v>
      </c>
      <c r="F158" s="2" t="s">
        <v>61</v>
      </c>
      <c r="G158" s="2" t="s">
        <v>20</v>
      </c>
      <c r="H158" s="2" t="s">
        <v>8</v>
      </c>
      <c r="I158" s="2">
        <v>1</v>
      </c>
      <c r="J158" s="2" t="s">
        <v>107</v>
      </c>
      <c r="K158" s="2" t="s">
        <v>87</v>
      </c>
      <c r="L158" s="3">
        <v>45322</v>
      </c>
      <c r="M158" s="2" t="s">
        <v>29</v>
      </c>
      <c r="N158" s="2" t="s">
        <v>96</v>
      </c>
      <c r="O158" s="2" t="s">
        <v>129</v>
      </c>
      <c r="P158" s="3">
        <v>45322</v>
      </c>
      <c r="Q158" s="2" t="s">
        <v>29</v>
      </c>
      <c r="R158" s="2" t="s">
        <v>96</v>
      </c>
      <c r="S158" s="2"/>
      <c r="T158" s="2"/>
      <c r="U158" s="2" t="s">
        <v>97</v>
      </c>
    </row>
    <row r="159" spans="1:21" x14ac:dyDescent="0.25">
      <c r="A159" s="2">
        <v>62905419</v>
      </c>
      <c r="B159" s="2">
        <v>985208066</v>
      </c>
      <c r="C159" s="2" t="s">
        <v>12</v>
      </c>
      <c r="D159" s="2" t="s">
        <v>18</v>
      </c>
      <c r="E159" s="3">
        <v>45322</v>
      </c>
      <c r="F159" s="2" t="s">
        <v>41</v>
      </c>
      <c r="G159" s="2" t="s">
        <v>7</v>
      </c>
      <c r="H159" s="2" t="s">
        <v>8</v>
      </c>
      <c r="I159" s="2">
        <v>1</v>
      </c>
      <c r="J159" s="2" t="s">
        <v>12</v>
      </c>
      <c r="K159" s="2" t="s">
        <v>87</v>
      </c>
      <c r="L159" s="3">
        <v>45322</v>
      </c>
      <c r="M159" s="2" t="s">
        <v>18</v>
      </c>
      <c r="N159" s="2" t="s">
        <v>96</v>
      </c>
      <c r="O159" s="2" t="s">
        <v>129</v>
      </c>
      <c r="P159" s="3">
        <v>45322</v>
      </c>
      <c r="Q159" s="2" t="s">
        <v>18</v>
      </c>
      <c r="R159" s="2" t="s">
        <v>96</v>
      </c>
      <c r="S159" s="2"/>
      <c r="T159" s="2"/>
      <c r="U159" s="2" t="s">
        <v>97</v>
      </c>
    </row>
    <row r="160" spans="1:21" x14ac:dyDescent="0.25">
      <c r="A160" s="2">
        <v>77412170</v>
      </c>
      <c r="B160" s="2">
        <v>987827602</v>
      </c>
      <c r="C160" s="2" t="s">
        <v>21</v>
      </c>
      <c r="D160" s="2" t="s">
        <v>34</v>
      </c>
      <c r="E160" s="3">
        <v>45322</v>
      </c>
      <c r="F160" s="2" t="s">
        <v>41</v>
      </c>
      <c r="G160" s="2" t="s">
        <v>20</v>
      </c>
      <c r="H160" s="2" t="s">
        <v>8</v>
      </c>
      <c r="I160" s="2">
        <v>1</v>
      </c>
      <c r="J160" s="2" t="s">
        <v>107</v>
      </c>
      <c r="K160" s="2" t="s">
        <v>87</v>
      </c>
      <c r="L160" s="3">
        <v>45322</v>
      </c>
      <c r="M160" s="2" t="s">
        <v>34</v>
      </c>
      <c r="N160" s="2" t="s">
        <v>96</v>
      </c>
      <c r="O160" s="2" t="s">
        <v>129</v>
      </c>
      <c r="P160" s="3">
        <v>45322</v>
      </c>
      <c r="Q160" s="2" t="s">
        <v>34</v>
      </c>
      <c r="R160" s="2" t="s">
        <v>96</v>
      </c>
      <c r="S160" s="2"/>
      <c r="T160" s="2"/>
      <c r="U160" s="2" t="s">
        <v>97</v>
      </c>
    </row>
    <row r="161" spans="1:21" x14ac:dyDescent="0.25">
      <c r="A161" s="2">
        <v>75813177</v>
      </c>
      <c r="B161" s="2">
        <v>985207983</v>
      </c>
      <c r="C161" s="2" t="s">
        <v>21</v>
      </c>
      <c r="D161" s="2" t="s">
        <v>39</v>
      </c>
      <c r="E161" s="3">
        <v>45322</v>
      </c>
      <c r="F161" s="2" t="s">
        <v>32</v>
      </c>
      <c r="G161" s="2" t="s">
        <v>20</v>
      </c>
      <c r="H161" s="2" t="s">
        <v>8</v>
      </c>
      <c r="I161" s="2">
        <v>1</v>
      </c>
      <c r="J161" s="2" t="s">
        <v>106</v>
      </c>
      <c r="K161" s="2" t="s">
        <v>87</v>
      </c>
      <c r="L161" s="3">
        <v>45322</v>
      </c>
      <c r="M161" s="2" t="s">
        <v>39</v>
      </c>
      <c r="N161" s="2" t="s">
        <v>96</v>
      </c>
      <c r="O161" s="2" t="s">
        <v>129</v>
      </c>
      <c r="P161" s="3">
        <v>45322</v>
      </c>
      <c r="Q161" s="2" t="s">
        <v>39</v>
      </c>
      <c r="R161" s="2" t="s">
        <v>96</v>
      </c>
      <c r="S161" s="2"/>
      <c r="T161" s="2"/>
      <c r="U161" s="2" t="s">
        <v>97</v>
      </c>
    </row>
    <row r="162" spans="1:21" x14ac:dyDescent="0.25">
      <c r="A162" s="2">
        <v>75856872</v>
      </c>
      <c r="B162" s="2">
        <v>988020237</v>
      </c>
      <c r="C162" s="2" t="s">
        <v>21</v>
      </c>
      <c r="D162" s="2" t="s">
        <v>72</v>
      </c>
      <c r="E162" s="3">
        <v>45323</v>
      </c>
      <c r="F162" s="2" t="s">
        <v>26</v>
      </c>
      <c r="G162" s="2" t="s">
        <v>20</v>
      </c>
      <c r="H162" s="2" t="s">
        <v>8</v>
      </c>
      <c r="I162" s="2">
        <v>1</v>
      </c>
      <c r="J162" s="2" t="s">
        <v>108</v>
      </c>
      <c r="K162" s="2" t="s">
        <v>88</v>
      </c>
      <c r="L162" s="3">
        <v>45323</v>
      </c>
      <c r="M162" s="2" t="s">
        <v>72</v>
      </c>
      <c r="N162" s="2" t="s">
        <v>96</v>
      </c>
      <c r="O162" s="2" t="s">
        <v>129</v>
      </c>
      <c r="P162" s="3">
        <v>45323</v>
      </c>
      <c r="Q162" s="2" t="s">
        <v>72</v>
      </c>
      <c r="R162" s="2" t="s">
        <v>96</v>
      </c>
      <c r="S162" s="2"/>
      <c r="T162" s="2"/>
      <c r="U162" s="2" t="s">
        <v>97</v>
      </c>
    </row>
    <row r="163" spans="1:21" x14ac:dyDescent="0.25">
      <c r="A163" s="2">
        <v>76196373</v>
      </c>
      <c r="B163" s="2">
        <v>998483031</v>
      </c>
      <c r="C163" s="2" t="s">
        <v>10</v>
      </c>
      <c r="D163" s="2" t="s">
        <v>47</v>
      </c>
      <c r="E163" s="3">
        <v>45323</v>
      </c>
      <c r="F163" s="2" t="s">
        <v>124</v>
      </c>
      <c r="G163" s="2" t="s">
        <v>20</v>
      </c>
      <c r="H163" s="2" t="s">
        <v>8</v>
      </c>
      <c r="I163" s="2">
        <v>1</v>
      </c>
      <c r="J163" s="2" t="s">
        <v>107</v>
      </c>
      <c r="K163" s="2" t="s">
        <v>88</v>
      </c>
      <c r="L163" s="3">
        <v>45323</v>
      </c>
      <c r="M163" s="2" t="s">
        <v>47</v>
      </c>
      <c r="N163" s="2" t="s">
        <v>96</v>
      </c>
      <c r="O163" s="2" t="s">
        <v>129</v>
      </c>
      <c r="P163" s="3">
        <v>45323</v>
      </c>
      <c r="Q163" s="2" t="s">
        <v>47</v>
      </c>
      <c r="R163" s="2" t="s">
        <v>96</v>
      </c>
      <c r="S163" s="2"/>
      <c r="T163" s="2"/>
      <c r="U163" s="2" t="s">
        <v>97</v>
      </c>
    </row>
    <row r="164" spans="1:21" x14ac:dyDescent="0.25">
      <c r="A164" s="2">
        <v>81543660</v>
      </c>
      <c r="B164" s="2">
        <v>985909316</v>
      </c>
      <c r="C164" s="2" t="s">
        <v>12</v>
      </c>
      <c r="D164" s="2" t="s">
        <v>40</v>
      </c>
      <c r="E164" s="3">
        <v>45323</v>
      </c>
      <c r="F164" s="2" t="s">
        <v>41</v>
      </c>
      <c r="G164" s="2" t="s">
        <v>20</v>
      </c>
      <c r="H164" s="2" t="s">
        <v>8</v>
      </c>
      <c r="I164" s="2">
        <v>1</v>
      </c>
      <c r="J164" s="2" t="s">
        <v>12</v>
      </c>
      <c r="K164" s="2" t="s">
        <v>88</v>
      </c>
      <c r="L164" s="3">
        <v>45323</v>
      </c>
      <c r="M164" s="2" t="s">
        <v>40</v>
      </c>
      <c r="N164" s="2" t="s">
        <v>96</v>
      </c>
      <c r="O164" s="2" t="s">
        <v>129</v>
      </c>
      <c r="P164" s="3">
        <v>45323</v>
      </c>
      <c r="Q164" s="2" t="s">
        <v>40</v>
      </c>
      <c r="R164" s="2" t="s">
        <v>96</v>
      </c>
      <c r="S164" s="2" t="s">
        <v>140</v>
      </c>
      <c r="T164" s="3">
        <v>45346</v>
      </c>
      <c r="U164" s="2" t="s">
        <v>96</v>
      </c>
    </row>
    <row r="165" spans="1:21" x14ac:dyDescent="0.25">
      <c r="A165" s="2">
        <v>73748594</v>
      </c>
      <c r="B165" s="2">
        <v>986493032</v>
      </c>
      <c r="C165" s="2" t="s">
        <v>10</v>
      </c>
      <c r="D165" s="2" t="s">
        <v>69</v>
      </c>
      <c r="E165" s="3">
        <v>45323</v>
      </c>
      <c r="F165" s="2" t="s">
        <v>14</v>
      </c>
      <c r="G165" s="2" t="s">
        <v>15</v>
      </c>
      <c r="H165" s="2" t="s">
        <v>8</v>
      </c>
      <c r="I165" s="2">
        <v>1</v>
      </c>
      <c r="J165" s="2" t="s">
        <v>107</v>
      </c>
      <c r="K165" s="2" t="s">
        <v>88</v>
      </c>
      <c r="L165" s="3">
        <v>45323</v>
      </c>
      <c r="M165" s="2" t="s">
        <v>69</v>
      </c>
      <c r="N165" s="2" t="s">
        <v>96</v>
      </c>
      <c r="O165" s="2" t="s">
        <v>129</v>
      </c>
      <c r="P165" s="3">
        <v>45323</v>
      </c>
      <c r="Q165" s="2" t="s">
        <v>69</v>
      </c>
      <c r="R165" s="2" t="s">
        <v>96</v>
      </c>
      <c r="S165" s="2"/>
      <c r="T165" s="2"/>
      <c r="U165" s="2" t="s">
        <v>97</v>
      </c>
    </row>
    <row r="166" spans="1:21" x14ac:dyDescent="0.25">
      <c r="A166" s="2">
        <v>61058330</v>
      </c>
      <c r="B166" s="2">
        <v>986854721</v>
      </c>
      <c r="C166" s="2" t="s">
        <v>10</v>
      </c>
      <c r="D166" s="2" t="s">
        <v>69</v>
      </c>
      <c r="E166" s="3">
        <v>45323</v>
      </c>
      <c r="F166" s="2" t="s">
        <v>41</v>
      </c>
      <c r="G166" s="2" t="s">
        <v>7</v>
      </c>
      <c r="H166" s="2" t="s">
        <v>8</v>
      </c>
      <c r="I166" s="2">
        <v>1</v>
      </c>
      <c r="J166" s="2" t="s">
        <v>107</v>
      </c>
      <c r="K166" s="2" t="s">
        <v>88</v>
      </c>
      <c r="L166" s="3">
        <v>45323</v>
      </c>
      <c r="M166" s="2" t="s">
        <v>69</v>
      </c>
      <c r="N166" s="2" t="s">
        <v>96</v>
      </c>
      <c r="O166" s="2" t="s">
        <v>129</v>
      </c>
      <c r="P166" s="3">
        <v>45323</v>
      </c>
      <c r="Q166" s="2" t="s">
        <v>69</v>
      </c>
      <c r="R166" s="2" t="s">
        <v>96</v>
      </c>
      <c r="S166" s="2"/>
      <c r="T166" s="2"/>
      <c r="U166" s="2" t="s">
        <v>97</v>
      </c>
    </row>
    <row r="167" spans="1:21" x14ac:dyDescent="0.25">
      <c r="A167" s="2">
        <v>70948228</v>
      </c>
      <c r="B167" s="2">
        <v>986493040</v>
      </c>
      <c r="C167" s="2" t="s">
        <v>10</v>
      </c>
      <c r="D167" s="2" t="s">
        <v>58</v>
      </c>
      <c r="E167" s="3">
        <v>45324</v>
      </c>
      <c r="F167" s="2" t="s">
        <v>42</v>
      </c>
      <c r="G167" s="2" t="s">
        <v>20</v>
      </c>
      <c r="H167" s="2" t="s">
        <v>8</v>
      </c>
      <c r="I167" s="2">
        <v>1</v>
      </c>
      <c r="J167" s="2" t="s">
        <v>107</v>
      </c>
      <c r="K167" s="2" t="s">
        <v>88</v>
      </c>
      <c r="L167" s="3">
        <v>45324</v>
      </c>
      <c r="M167" s="2" t="s">
        <v>58</v>
      </c>
      <c r="N167" s="2" t="s">
        <v>96</v>
      </c>
      <c r="O167" s="2" t="s">
        <v>129</v>
      </c>
      <c r="P167" s="3">
        <v>45324</v>
      </c>
      <c r="Q167" s="2" t="s">
        <v>58</v>
      </c>
      <c r="R167" s="2" t="s">
        <v>96</v>
      </c>
      <c r="S167" s="2" t="s">
        <v>140</v>
      </c>
      <c r="T167" s="3">
        <v>45327</v>
      </c>
      <c r="U167" s="2" t="s">
        <v>96</v>
      </c>
    </row>
    <row r="168" spans="1:21" x14ac:dyDescent="0.25">
      <c r="A168" s="2">
        <v>77541686</v>
      </c>
      <c r="B168" s="2">
        <v>986493201</v>
      </c>
      <c r="C168" s="2" t="s">
        <v>12</v>
      </c>
      <c r="D168" s="2" t="s">
        <v>48</v>
      </c>
      <c r="E168" s="3">
        <v>45324</v>
      </c>
      <c r="F168" s="2" t="s">
        <v>27</v>
      </c>
      <c r="G168" s="2" t="s">
        <v>127</v>
      </c>
      <c r="H168" s="2" t="s">
        <v>8</v>
      </c>
      <c r="I168" s="2">
        <v>1</v>
      </c>
      <c r="J168" s="2" t="s">
        <v>12</v>
      </c>
      <c r="K168" s="2" t="s">
        <v>88</v>
      </c>
      <c r="L168" s="3">
        <v>45324</v>
      </c>
      <c r="M168" s="2" t="s">
        <v>48</v>
      </c>
      <c r="N168" s="2" t="s">
        <v>96</v>
      </c>
      <c r="O168" s="2" t="s">
        <v>129</v>
      </c>
      <c r="P168" s="3">
        <v>45324</v>
      </c>
      <c r="Q168" s="2" t="s">
        <v>48</v>
      </c>
      <c r="R168" s="2" t="s">
        <v>96</v>
      </c>
      <c r="S168" s="2"/>
      <c r="T168" s="2"/>
      <c r="U168" s="2" t="s">
        <v>97</v>
      </c>
    </row>
    <row r="169" spans="1:21" x14ac:dyDescent="0.25">
      <c r="A169" s="2">
        <v>75936646</v>
      </c>
      <c r="B169" s="2">
        <v>993998966</v>
      </c>
      <c r="C169" s="2" t="s">
        <v>10</v>
      </c>
      <c r="D169" s="2" t="s">
        <v>11</v>
      </c>
      <c r="E169" s="3">
        <v>45324</v>
      </c>
      <c r="F169" s="2" t="s">
        <v>19</v>
      </c>
      <c r="G169" s="2" t="s">
        <v>15</v>
      </c>
      <c r="H169" s="2" t="s">
        <v>8</v>
      </c>
      <c r="I169" s="2">
        <v>1</v>
      </c>
      <c r="J169" s="2" t="s">
        <v>107</v>
      </c>
      <c r="K169" s="2" t="s">
        <v>88</v>
      </c>
      <c r="L169" s="3">
        <v>45324</v>
      </c>
      <c r="M169" s="2" t="s">
        <v>11</v>
      </c>
      <c r="N169" s="2" t="s">
        <v>96</v>
      </c>
      <c r="O169" s="2" t="s">
        <v>129</v>
      </c>
      <c r="P169" s="3">
        <v>45324</v>
      </c>
      <c r="Q169" s="2" t="s">
        <v>11</v>
      </c>
      <c r="R169" s="2" t="s">
        <v>96</v>
      </c>
      <c r="S169" s="2" t="s">
        <v>140</v>
      </c>
      <c r="T169" s="3">
        <v>45334</v>
      </c>
      <c r="U169" s="2" t="s">
        <v>96</v>
      </c>
    </row>
    <row r="170" spans="1:21" x14ac:dyDescent="0.25">
      <c r="A170" s="2">
        <v>76576230</v>
      </c>
      <c r="B170" s="2">
        <v>986854779</v>
      </c>
      <c r="C170" s="2" t="s">
        <v>21</v>
      </c>
      <c r="D170" s="2" t="s">
        <v>51</v>
      </c>
      <c r="E170" s="3">
        <v>45325</v>
      </c>
      <c r="F170" s="2" t="s">
        <v>26</v>
      </c>
      <c r="G170" s="2" t="s">
        <v>20</v>
      </c>
      <c r="H170" s="2" t="s">
        <v>8</v>
      </c>
      <c r="I170" s="2">
        <v>1</v>
      </c>
      <c r="J170" s="2" t="s">
        <v>107</v>
      </c>
      <c r="K170" s="2" t="s">
        <v>88</v>
      </c>
      <c r="L170" s="3">
        <v>45325</v>
      </c>
      <c r="M170" s="2" t="s">
        <v>51</v>
      </c>
      <c r="N170" s="2" t="s">
        <v>96</v>
      </c>
      <c r="O170" s="2" t="s">
        <v>129</v>
      </c>
      <c r="P170" s="3">
        <v>45325</v>
      </c>
      <c r="Q170" s="2" t="s">
        <v>51</v>
      </c>
      <c r="R170" s="2" t="s">
        <v>96</v>
      </c>
      <c r="S170" s="2"/>
      <c r="T170" s="2"/>
      <c r="U170" s="2" t="s">
        <v>97</v>
      </c>
    </row>
    <row r="171" spans="1:21" x14ac:dyDescent="0.25">
      <c r="A171" s="2">
        <v>78155492</v>
      </c>
      <c r="B171" s="2">
        <v>1001150839</v>
      </c>
      <c r="C171" s="2" t="s">
        <v>12</v>
      </c>
      <c r="D171" s="2" t="s">
        <v>23</v>
      </c>
      <c r="E171" s="3">
        <v>45325</v>
      </c>
      <c r="F171" s="2" t="s">
        <v>133</v>
      </c>
      <c r="G171" s="2" t="s">
        <v>127</v>
      </c>
      <c r="H171" s="2" t="s">
        <v>8</v>
      </c>
      <c r="I171" s="2">
        <v>1</v>
      </c>
      <c r="J171" s="2" t="s">
        <v>12</v>
      </c>
      <c r="K171" s="2" t="s">
        <v>88</v>
      </c>
      <c r="L171" s="3">
        <v>45325</v>
      </c>
      <c r="M171" s="2" t="s">
        <v>23</v>
      </c>
      <c r="N171" s="2" t="s">
        <v>96</v>
      </c>
      <c r="O171" s="2" t="s">
        <v>129</v>
      </c>
      <c r="P171" s="3">
        <v>45325</v>
      </c>
      <c r="Q171" s="2" t="s">
        <v>23</v>
      </c>
      <c r="R171" s="2" t="s">
        <v>96</v>
      </c>
      <c r="S171" s="2"/>
      <c r="T171" s="2"/>
      <c r="U171" s="2" t="s">
        <v>97</v>
      </c>
    </row>
    <row r="172" spans="1:21" x14ac:dyDescent="0.25">
      <c r="A172" s="2">
        <v>70921184</v>
      </c>
      <c r="B172" s="2">
        <v>987476973</v>
      </c>
      <c r="C172" s="2" t="s">
        <v>12</v>
      </c>
      <c r="D172" s="2" t="s">
        <v>35</v>
      </c>
      <c r="E172" s="3">
        <v>45327</v>
      </c>
      <c r="F172" s="2" t="s">
        <v>52</v>
      </c>
      <c r="G172" s="2" t="s">
        <v>7</v>
      </c>
      <c r="H172" s="2" t="s">
        <v>8</v>
      </c>
      <c r="I172" s="2">
        <v>1</v>
      </c>
      <c r="J172" s="2" t="s">
        <v>12</v>
      </c>
      <c r="K172" s="2" t="s">
        <v>88</v>
      </c>
      <c r="L172" s="3">
        <v>45327</v>
      </c>
      <c r="M172" s="2" t="s">
        <v>35</v>
      </c>
      <c r="N172" s="2" t="s">
        <v>96</v>
      </c>
      <c r="O172" s="2" t="s">
        <v>129</v>
      </c>
      <c r="P172" s="3">
        <v>45327</v>
      </c>
      <c r="Q172" s="2" t="s">
        <v>35</v>
      </c>
      <c r="R172" s="2" t="s">
        <v>96</v>
      </c>
      <c r="S172" s="2"/>
      <c r="T172" s="2"/>
      <c r="U172" s="2" t="s">
        <v>97</v>
      </c>
    </row>
    <row r="173" spans="1:21" x14ac:dyDescent="0.25">
      <c r="A173" s="2">
        <v>47769202</v>
      </c>
      <c r="B173" s="2">
        <v>992833465</v>
      </c>
      <c r="C173" s="2" t="s">
        <v>10</v>
      </c>
      <c r="D173" s="2" t="s">
        <v>59</v>
      </c>
      <c r="E173" s="3">
        <v>45327</v>
      </c>
      <c r="F173" s="2" t="s">
        <v>120</v>
      </c>
      <c r="G173" s="2" t="s">
        <v>15</v>
      </c>
      <c r="H173" s="2" t="s">
        <v>8</v>
      </c>
      <c r="I173" s="2">
        <v>1</v>
      </c>
      <c r="J173" s="2" t="s">
        <v>107</v>
      </c>
      <c r="K173" s="2" t="s">
        <v>88</v>
      </c>
      <c r="L173" s="3">
        <v>45327</v>
      </c>
      <c r="M173" s="2" t="s">
        <v>59</v>
      </c>
      <c r="N173" s="2" t="s">
        <v>96</v>
      </c>
      <c r="O173" s="2" t="s">
        <v>129</v>
      </c>
      <c r="P173" s="3">
        <v>45327</v>
      </c>
      <c r="Q173" s="2" t="s">
        <v>59</v>
      </c>
      <c r="R173" s="2" t="s">
        <v>96</v>
      </c>
      <c r="S173" s="2" t="s">
        <v>140</v>
      </c>
      <c r="T173" s="3">
        <v>45329</v>
      </c>
      <c r="U173" s="2" t="s">
        <v>96</v>
      </c>
    </row>
    <row r="174" spans="1:21" x14ac:dyDescent="0.25">
      <c r="A174" s="2">
        <v>47445767</v>
      </c>
      <c r="B174" s="2">
        <v>989142280</v>
      </c>
      <c r="C174" s="2" t="s">
        <v>21</v>
      </c>
      <c r="D174" s="2" t="s">
        <v>63</v>
      </c>
      <c r="E174" s="3">
        <v>45327</v>
      </c>
      <c r="F174" s="2" t="s">
        <v>24</v>
      </c>
      <c r="G174" s="2" t="s">
        <v>20</v>
      </c>
      <c r="H174" s="2" t="s">
        <v>8</v>
      </c>
      <c r="I174" s="2">
        <v>1</v>
      </c>
      <c r="J174" s="2" t="s">
        <v>107</v>
      </c>
      <c r="K174" s="2" t="s">
        <v>88</v>
      </c>
      <c r="L174" s="3">
        <v>45327</v>
      </c>
      <c r="M174" s="2" t="s">
        <v>63</v>
      </c>
      <c r="N174" s="2" t="s">
        <v>96</v>
      </c>
      <c r="O174" s="2" t="s">
        <v>129</v>
      </c>
      <c r="P174" s="3">
        <v>45327</v>
      </c>
      <c r="Q174" s="2" t="s">
        <v>63</v>
      </c>
      <c r="R174" s="2" t="s">
        <v>96</v>
      </c>
      <c r="S174" s="2"/>
      <c r="T174" s="2"/>
      <c r="U174" s="2" t="s">
        <v>97</v>
      </c>
    </row>
    <row r="175" spans="1:21" x14ac:dyDescent="0.25">
      <c r="A175" s="2">
        <v>45594497</v>
      </c>
      <c r="B175" s="2">
        <v>993152946</v>
      </c>
      <c r="C175" s="2" t="s">
        <v>21</v>
      </c>
      <c r="D175" s="2" t="s">
        <v>50</v>
      </c>
      <c r="E175" s="3">
        <v>45327</v>
      </c>
      <c r="F175" s="2" t="s">
        <v>55</v>
      </c>
      <c r="G175" s="2" t="s">
        <v>127</v>
      </c>
      <c r="H175" s="2" t="s">
        <v>8</v>
      </c>
      <c r="I175" s="2">
        <v>1</v>
      </c>
      <c r="J175" s="2" t="s">
        <v>107</v>
      </c>
      <c r="K175" s="2" t="s">
        <v>88</v>
      </c>
      <c r="L175" s="3">
        <v>45327</v>
      </c>
      <c r="M175" s="2" t="s">
        <v>50</v>
      </c>
      <c r="N175" s="2" t="s">
        <v>96</v>
      </c>
      <c r="O175" s="2" t="s">
        <v>129</v>
      </c>
      <c r="P175" s="3">
        <v>45327</v>
      </c>
      <c r="Q175" s="2" t="s">
        <v>50</v>
      </c>
      <c r="R175" s="2" t="s">
        <v>96</v>
      </c>
      <c r="S175" s="2"/>
      <c r="T175" s="2"/>
      <c r="U175" s="2" t="s">
        <v>97</v>
      </c>
    </row>
    <row r="176" spans="1:21" x14ac:dyDescent="0.25">
      <c r="A176" s="2">
        <v>45699456</v>
      </c>
      <c r="B176" s="2">
        <v>987476841</v>
      </c>
      <c r="C176" s="2" t="s">
        <v>21</v>
      </c>
      <c r="D176" s="2" t="s">
        <v>64</v>
      </c>
      <c r="E176" s="3">
        <v>45327</v>
      </c>
      <c r="F176" s="2" t="s">
        <v>119</v>
      </c>
      <c r="G176" s="2" t="s">
        <v>20</v>
      </c>
      <c r="H176" s="2" t="s">
        <v>8</v>
      </c>
      <c r="I176" s="2">
        <v>1</v>
      </c>
      <c r="J176" s="2" t="s">
        <v>109</v>
      </c>
      <c r="K176" s="2" t="s">
        <v>88</v>
      </c>
      <c r="L176" s="3">
        <v>45327</v>
      </c>
      <c r="M176" s="2" t="s">
        <v>64</v>
      </c>
      <c r="N176" s="2" t="s">
        <v>96</v>
      </c>
      <c r="O176" s="2" t="s">
        <v>129</v>
      </c>
      <c r="P176" s="3">
        <v>45327</v>
      </c>
      <c r="Q176" s="2" t="s">
        <v>64</v>
      </c>
      <c r="R176" s="2" t="s">
        <v>96</v>
      </c>
      <c r="S176" s="2"/>
      <c r="T176" s="2"/>
      <c r="U176" s="2" t="s">
        <v>97</v>
      </c>
    </row>
    <row r="177" spans="1:21" x14ac:dyDescent="0.25">
      <c r="A177" s="2">
        <v>47667987</v>
      </c>
      <c r="B177" s="2">
        <v>998541668</v>
      </c>
      <c r="C177" s="2" t="s">
        <v>12</v>
      </c>
      <c r="D177" s="2" t="s">
        <v>43</v>
      </c>
      <c r="E177" s="3">
        <v>45328</v>
      </c>
      <c r="F177" s="2" t="s">
        <v>24</v>
      </c>
      <c r="G177" s="2" t="s">
        <v>15</v>
      </c>
      <c r="H177" s="2" t="s">
        <v>8</v>
      </c>
      <c r="I177" s="2">
        <v>1</v>
      </c>
      <c r="J177" s="2" t="s">
        <v>12</v>
      </c>
      <c r="K177" s="2" t="s">
        <v>88</v>
      </c>
      <c r="L177" s="3">
        <v>45328</v>
      </c>
      <c r="M177" s="2" t="s">
        <v>43</v>
      </c>
      <c r="N177" s="2" t="s">
        <v>96</v>
      </c>
      <c r="O177" s="2" t="s">
        <v>129</v>
      </c>
      <c r="P177" s="3">
        <v>45328</v>
      </c>
      <c r="Q177" s="2" t="s">
        <v>43</v>
      </c>
      <c r="R177" s="2" t="s">
        <v>96</v>
      </c>
      <c r="S177" s="2"/>
      <c r="T177" s="2"/>
      <c r="U177" s="2" t="s">
        <v>97</v>
      </c>
    </row>
    <row r="178" spans="1:21" x14ac:dyDescent="0.25">
      <c r="A178" s="2">
        <v>63423634</v>
      </c>
      <c r="B178" s="2">
        <v>989913394</v>
      </c>
      <c r="C178" s="2" t="s">
        <v>12</v>
      </c>
      <c r="D178" s="2" t="s">
        <v>18</v>
      </c>
      <c r="E178" s="3">
        <v>45328</v>
      </c>
      <c r="F178" s="2" t="s">
        <v>133</v>
      </c>
      <c r="G178" s="2" t="s">
        <v>9</v>
      </c>
      <c r="H178" s="2" t="s">
        <v>8</v>
      </c>
      <c r="I178" s="2">
        <v>1</v>
      </c>
      <c r="J178" s="2" t="s">
        <v>12</v>
      </c>
      <c r="K178" s="2" t="s">
        <v>88</v>
      </c>
      <c r="L178" s="3">
        <v>45328</v>
      </c>
      <c r="M178" s="2" t="s">
        <v>18</v>
      </c>
      <c r="N178" s="2" t="s">
        <v>96</v>
      </c>
      <c r="O178" s="2" t="s">
        <v>129</v>
      </c>
      <c r="P178" s="3">
        <v>45328</v>
      </c>
      <c r="Q178" s="2" t="s">
        <v>18</v>
      </c>
      <c r="R178" s="2" t="s">
        <v>96</v>
      </c>
      <c r="S178" s="2"/>
      <c r="T178" s="2"/>
      <c r="U178" s="2" t="s">
        <v>97</v>
      </c>
    </row>
    <row r="179" spans="1:21" x14ac:dyDescent="0.25">
      <c r="A179" s="2">
        <v>61397083</v>
      </c>
      <c r="B179" s="2">
        <v>987963866</v>
      </c>
      <c r="C179" s="2" t="s">
        <v>12</v>
      </c>
      <c r="D179" s="2" t="s">
        <v>36</v>
      </c>
      <c r="E179" s="3">
        <v>45328</v>
      </c>
      <c r="F179" s="2" t="s">
        <v>30</v>
      </c>
      <c r="G179" s="2" t="s">
        <v>7</v>
      </c>
      <c r="H179" s="2" t="s">
        <v>8</v>
      </c>
      <c r="I179" s="2">
        <v>1</v>
      </c>
      <c r="J179" s="2" t="s">
        <v>12</v>
      </c>
      <c r="K179" s="2" t="s">
        <v>88</v>
      </c>
      <c r="L179" s="3">
        <v>45328</v>
      </c>
      <c r="M179" s="2" t="s">
        <v>36</v>
      </c>
      <c r="N179" s="2" t="s">
        <v>96</v>
      </c>
      <c r="O179" s="2" t="s">
        <v>129</v>
      </c>
      <c r="P179" s="3">
        <v>45328</v>
      </c>
      <c r="Q179" s="2" t="s">
        <v>36</v>
      </c>
      <c r="R179" s="2" t="s">
        <v>96</v>
      </c>
      <c r="S179" s="2"/>
      <c r="T179" s="2"/>
      <c r="U179" s="2" t="s">
        <v>97</v>
      </c>
    </row>
    <row r="180" spans="1:21" x14ac:dyDescent="0.25">
      <c r="A180" s="2">
        <v>48657178</v>
      </c>
      <c r="B180" s="2">
        <v>989163733</v>
      </c>
      <c r="C180" s="2" t="s">
        <v>21</v>
      </c>
      <c r="D180" s="2" t="s">
        <v>51</v>
      </c>
      <c r="E180" s="3">
        <v>45328</v>
      </c>
      <c r="F180" s="2" t="s">
        <v>37</v>
      </c>
      <c r="G180" s="2" t="s">
        <v>20</v>
      </c>
      <c r="H180" s="2" t="s">
        <v>8</v>
      </c>
      <c r="I180" s="2">
        <v>1</v>
      </c>
      <c r="J180" s="2" t="s">
        <v>107</v>
      </c>
      <c r="K180" s="2" t="s">
        <v>88</v>
      </c>
      <c r="L180" s="3">
        <v>45328</v>
      </c>
      <c r="M180" s="2" t="s">
        <v>51</v>
      </c>
      <c r="N180" s="2" t="s">
        <v>96</v>
      </c>
      <c r="O180" s="2" t="s">
        <v>129</v>
      </c>
      <c r="P180" s="3">
        <v>45328</v>
      </c>
      <c r="Q180" s="2" t="s">
        <v>51</v>
      </c>
      <c r="R180" s="2" t="s">
        <v>96</v>
      </c>
      <c r="S180" s="2"/>
      <c r="T180" s="2"/>
      <c r="U180" s="2" t="s">
        <v>97</v>
      </c>
    </row>
    <row r="181" spans="1:21" x14ac:dyDescent="0.25">
      <c r="A181" s="2">
        <v>60749424</v>
      </c>
      <c r="B181" s="2">
        <v>989912576</v>
      </c>
      <c r="C181" s="2" t="s">
        <v>12</v>
      </c>
      <c r="D181" s="2" t="s">
        <v>18</v>
      </c>
      <c r="E181" s="3">
        <v>45328</v>
      </c>
      <c r="F181" s="2" t="s">
        <v>30</v>
      </c>
      <c r="G181" s="2" t="s">
        <v>20</v>
      </c>
      <c r="H181" s="2" t="s">
        <v>8</v>
      </c>
      <c r="I181" s="2">
        <v>1</v>
      </c>
      <c r="J181" s="2" t="s">
        <v>12</v>
      </c>
      <c r="K181" s="2" t="s">
        <v>88</v>
      </c>
      <c r="L181" s="3">
        <v>45328</v>
      </c>
      <c r="M181" s="2" t="s">
        <v>18</v>
      </c>
      <c r="N181" s="2" t="s">
        <v>96</v>
      </c>
      <c r="O181" s="2" t="s">
        <v>129</v>
      </c>
      <c r="P181" s="3">
        <v>45328</v>
      </c>
      <c r="Q181" s="2" t="s">
        <v>18</v>
      </c>
      <c r="R181" s="2" t="s">
        <v>96</v>
      </c>
      <c r="S181" s="2"/>
      <c r="T181" s="2"/>
      <c r="U181" s="2" t="s">
        <v>97</v>
      </c>
    </row>
    <row r="182" spans="1:21" x14ac:dyDescent="0.25">
      <c r="A182" s="2">
        <v>81125049</v>
      </c>
      <c r="B182" s="2">
        <v>988238239</v>
      </c>
      <c r="C182" s="2" t="s">
        <v>12</v>
      </c>
      <c r="D182" s="2" t="s">
        <v>54</v>
      </c>
      <c r="E182" s="3">
        <v>45328</v>
      </c>
      <c r="F182" s="2" t="s">
        <v>44</v>
      </c>
      <c r="G182" s="2" t="s">
        <v>20</v>
      </c>
      <c r="H182" s="2" t="s">
        <v>8</v>
      </c>
      <c r="I182" s="2">
        <v>1</v>
      </c>
      <c r="J182" s="2" t="s">
        <v>12</v>
      </c>
      <c r="K182" s="2" t="s">
        <v>88</v>
      </c>
      <c r="L182" s="3">
        <v>45328</v>
      </c>
      <c r="M182" s="2" t="s">
        <v>54</v>
      </c>
      <c r="N182" s="2" t="s">
        <v>96</v>
      </c>
      <c r="O182" s="2" t="s">
        <v>129</v>
      </c>
      <c r="P182" s="3">
        <v>45328</v>
      </c>
      <c r="Q182" s="2" t="s">
        <v>54</v>
      </c>
      <c r="R182" s="2" t="s">
        <v>96</v>
      </c>
      <c r="S182" s="2"/>
      <c r="T182" s="2"/>
      <c r="U182" s="2" t="s">
        <v>97</v>
      </c>
    </row>
    <row r="183" spans="1:21" x14ac:dyDescent="0.25">
      <c r="A183" s="2">
        <v>75326503</v>
      </c>
      <c r="B183" s="2">
        <v>987963363</v>
      </c>
      <c r="C183" s="2" t="s">
        <v>21</v>
      </c>
      <c r="D183" s="2" t="s">
        <v>65</v>
      </c>
      <c r="E183" s="3">
        <v>45328</v>
      </c>
      <c r="F183" s="2" t="s">
        <v>6</v>
      </c>
      <c r="G183" s="2" t="s">
        <v>20</v>
      </c>
      <c r="H183" s="2" t="s">
        <v>8</v>
      </c>
      <c r="I183" s="2">
        <v>1</v>
      </c>
      <c r="J183" s="2" t="s">
        <v>107</v>
      </c>
      <c r="K183" s="2" t="s">
        <v>88</v>
      </c>
      <c r="L183" s="3">
        <v>45328</v>
      </c>
      <c r="M183" s="2" t="s">
        <v>65</v>
      </c>
      <c r="N183" s="2" t="s">
        <v>96</v>
      </c>
      <c r="O183" s="2" t="s">
        <v>129</v>
      </c>
      <c r="P183" s="3">
        <v>45328</v>
      </c>
      <c r="Q183" s="2" t="s">
        <v>65</v>
      </c>
      <c r="R183" s="2" t="s">
        <v>96</v>
      </c>
      <c r="S183" s="2"/>
      <c r="T183" s="2"/>
      <c r="U183" s="2" t="s">
        <v>97</v>
      </c>
    </row>
    <row r="184" spans="1:21" x14ac:dyDescent="0.25">
      <c r="A184" s="2">
        <v>76346042</v>
      </c>
      <c r="B184" s="2">
        <v>990417763</v>
      </c>
      <c r="C184" s="2" t="s">
        <v>21</v>
      </c>
      <c r="D184" s="2" t="s">
        <v>64</v>
      </c>
      <c r="E184" s="3">
        <v>45329</v>
      </c>
      <c r="F184" s="2" t="s">
        <v>26</v>
      </c>
      <c r="G184" s="2" t="s">
        <v>20</v>
      </c>
      <c r="H184" s="2" t="s">
        <v>8</v>
      </c>
      <c r="I184" s="2">
        <v>1</v>
      </c>
      <c r="J184" s="2" t="s">
        <v>109</v>
      </c>
      <c r="K184" s="2" t="s">
        <v>88</v>
      </c>
      <c r="L184" s="3">
        <v>45329</v>
      </c>
      <c r="M184" s="2" t="s">
        <v>64</v>
      </c>
      <c r="N184" s="2" t="s">
        <v>96</v>
      </c>
      <c r="O184" s="2" t="s">
        <v>129</v>
      </c>
      <c r="P184" s="3">
        <v>45329</v>
      </c>
      <c r="Q184" s="2" t="s">
        <v>64</v>
      </c>
      <c r="R184" s="2" t="s">
        <v>96</v>
      </c>
      <c r="S184" s="2"/>
      <c r="T184" s="2"/>
      <c r="U184" s="2" t="s">
        <v>97</v>
      </c>
    </row>
    <row r="185" spans="1:21" x14ac:dyDescent="0.25">
      <c r="A185" s="2">
        <v>76402298</v>
      </c>
      <c r="B185" s="2">
        <v>991381976</v>
      </c>
      <c r="C185" s="2" t="s">
        <v>12</v>
      </c>
      <c r="D185" s="2" t="s">
        <v>28</v>
      </c>
      <c r="E185" s="3">
        <v>45329</v>
      </c>
      <c r="F185" s="2" t="s">
        <v>14</v>
      </c>
      <c r="G185" s="2" t="s">
        <v>7</v>
      </c>
      <c r="H185" s="2" t="s">
        <v>8</v>
      </c>
      <c r="I185" s="2">
        <v>1</v>
      </c>
      <c r="J185" s="2" t="s">
        <v>12</v>
      </c>
      <c r="K185" s="2" t="s">
        <v>88</v>
      </c>
      <c r="L185" s="3">
        <v>45329</v>
      </c>
      <c r="M185" s="2" t="s">
        <v>28</v>
      </c>
      <c r="N185" s="2" t="s">
        <v>96</v>
      </c>
      <c r="O185" s="2" t="s">
        <v>129</v>
      </c>
      <c r="P185" s="3">
        <v>45329</v>
      </c>
      <c r="Q185" s="2" t="s">
        <v>28</v>
      </c>
      <c r="R185" s="2" t="s">
        <v>96</v>
      </c>
      <c r="S185" s="2"/>
      <c r="T185" s="2"/>
      <c r="U185" s="2" t="s">
        <v>97</v>
      </c>
    </row>
    <row r="186" spans="1:21" x14ac:dyDescent="0.25">
      <c r="A186" s="2">
        <v>75999400</v>
      </c>
      <c r="B186" s="2">
        <v>1000975639</v>
      </c>
      <c r="C186" s="2" t="s">
        <v>10</v>
      </c>
      <c r="D186" s="2" t="s">
        <v>68</v>
      </c>
      <c r="E186" s="3">
        <v>45329</v>
      </c>
      <c r="F186" s="2" t="s">
        <v>32</v>
      </c>
      <c r="G186" s="2" t="s">
        <v>7</v>
      </c>
      <c r="H186" s="2" t="s">
        <v>8</v>
      </c>
      <c r="I186" s="2">
        <v>1</v>
      </c>
      <c r="J186" s="2" t="s">
        <v>107</v>
      </c>
      <c r="K186" s="2" t="s">
        <v>88</v>
      </c>
      <c r="L186" s="3">
        <v>45329</v>
      </c>
      <c r="M186" s="2" t="s">
        <v>68</v>
      </c>
      <c r="N186" s="2" t="s">
        <v>96</v>
      </c>
      <c r="O186" s="2" t="s">
        <v>129</v>
      </c>
      <c r="P186" s="3">
        <v>45329</v>
      </c>
      <c r="Q186" s="2" t="s">
        <v>68</v>
      </c>
      <c r="R186" s="2" t="s">
        <v>96</v>
      </c>
      <c r="S186" s="2"/>
      <c r="T186" s="2"/>
      <c r="U186" s="2" t="s">
        <v>97</v>
      </c>
    </row>
    <row r="187" spans="1:21" x14ac:dyDescent="0.25">
      <c r="A187" s="2">
        <v>60003851</v>
      </c>
      <c r="B187" s="2">
        <v>994263448</v>
      </c>
      <c r="C187" s="2" t="s">
        <v>12</v>
      </c>
      <c r="D187" s="2" t="s">
        <v>40</v>
      </c>
      <c r="E187" s="3">
        <v>45329</v>
      </c>
      <c r="F187" s="2" t="s">
        <v>30</v>
      </c>
      <c r="G187" s="2" t="s">
        <v>7</v>
      </c>
      <c r="H187" s="2" t="s">
        <v>8</v>
      </c>
      <c r="I187" s="2">
        <v>1</v>
      </c>
      <c r="J187" s="2" t="s">
        <v>12</v>
      </c>
      <c r="K187" s="2" t="s">
        <v>88</v>
      </c>
      <c r="L187" s="3">
        <v>45329</v>
      </c>
      <c r="M187" s="2" t="s">
        <v>40</v>
      </c>
      <c r="N187" s="2" t="s">
        <v>96</v>
      </c>
      <c r="O187" s="2" t="s">
        <v>129</v>
      </c>
      <c r="P187" s="3">
        <v>45329</v>
      </c>
      <c r="Q187" s="2" t="s">
        <v>40</v>
      </c>
      <c r="R187" s="2" t="s">
        <v>96</v>
      </c>
      <c r="S187" s="2"/>
      <c r="T187" s="2"/>
      <c r="U187" s="2" t="s">
        <v>97</v>
      </c>
    </row>
    <row r="188" spans="1:21" x14ac:dyDescent="0.25">
      <c r="A188" s="2">
        <v>60884933</v>
      </c>
      <c r="B188" s="2">
        <v>988434676</v>
      </c>
      <c r="C188" s="2" t="s">
        <v>12</v>
      </c>
      <c r="D188" s="2" t="s">
        <v>35</v>
      </c>
      <c r="E188" s="3">
        <v>45329</v>
      </c>
      <c r="F188" s="2" t="s">
        <v>30</v>
      </c>
      <c r="G188" s="2" t="s">
        <v>20</v>
      </c>
      <c r="H188" s="2" t="s">
        <v>8</v>
      </c>
      <c r="I188" s="2">
        <v>1</v>
      </c>
      <c r="J188" s="2" t="s">
        <v>12</v>
      </c>
      <c r="K188" s="2" t="s">
        <v>88</v>
      </c>
      <c r="L188" s="3">
        <v>45329</v>
      </c>
      <c r="M188" s="2" t="s">
        <v>35</v>
      </c>
      <c r="N188" s="2" t="s">
        <v>96</v>
      </c>
      <c r="O188" s="2" t="s">
        <v>129</v>
      </c>
      <c r="P188" s="3">
        <v>45329</v>
      </c>
      <c r="Q188" s="2" t="s">
        <v>35</v>
      </c>
      <c r="R188" s="2" t="s">
        <v>96</v>
      </c>
      <c r="S188" s="2"/>
      <c r="T188" s="2"/>
      <c r="U188" s="2" t="s">
        <v>97</v>
      </c>
    </row>
    <row r="189" spans="1:21" x14ac:dyDescent="0.25">
      <c r="A189" s="2">
        <v>62474104</v>
      </c>
      <c r="B189" s="2">
        <v>992048416</v>
      </c>
      <c r="C189" s="2" t="s">
        <v>12</v>
      </c>
      <c r="D189" s="2" t="s">
        <v>33</v>
      </c>
      <c r="E189" s="3">
        <v>45329</v>
      </c>
      <c r="F189" s="2" t="s">
        <v>19</v>
      </c>
      <c r="G189" s="2" t="s">
        <v>121</v>
      </c>
      <c r="H189" s="2" t="s">
        <v>8</v>
      </c>
      <c r="I189" s="2">
        <v>1</v>
      </c>
      <c r="J189" s="2" t="s">
        <v>102</v>
      </c>
      <c r="K189" s="2" t="s">
        <v>88</v>
      </c>
      <c r="L189" s="3">
        <v>45329</v>
      </c>
      <c r="M189" s="2" t="s">
        <v>33</v>
      </c>
      <c r="N189" s="2" t="s">
        <v>96</v>
      </c>
      <c r="O189" s="2" t="s">
        <v>129</v>
      </c>
      <c r="P189" s="3">
        <v>45329</v>
      </c>
      <c r="Q189" s="2" t="s">
        <v>33</v>
      </c>
      <c r="R189" s="2" t="s">
        <v>96</v>
      </c>
      <c r="S189" s="2" t="s">
        <v>140</v>
      </c>
      <c r="T189" s="3">
        <v>45341</v>
      </c>
      <c r="U189" s="2" t="s">
        <v>96</v>
      </c>
    </row>
    <row r="190" spans="1:21" x14ac:dyDescent="0.25">
      <c r="A190" s="2">
        <v>46101251</v>
      </c>
      <c r="B190" s="2">
        <v>988434625</v>
      </c>
      <c r="C190" s="2" t="s">
        <v>12</v>
      </c>
      <c r="D190" s="2" t="s">
        <v>33</v>
      </c>
      <c r="E190" s="3">
        <v>45329</v>
      </c>
      <c r="F190" s="2" t="s">
        <v>119</v>
      </c>
      <c r="G190" s="2" t="s">
        <v>20</v>
      </c>
      <c r="H190" s="2" t="s">
        <v>8</v>
      </c>
      <c r="I190" s="2">
        <v>1</v>
      </c>
      <c r="J190" s="2" t="s">
        <v>102</v>
      </c>
      <c r="K190" s="2" t="s">
        <v>88</v>
      </c>
      <c r="L190" s="3">
        <v>45329</v>
      </c>
      <c r="M190" s="2" t="s">
        <v>33</v>
      </c>
      <c r="N190" s="2" t="s">
        <v>96</v>
      </c>
      <c r="O190" s="2" t="s">
        <v>129</v>
      </c>
      <c r="P190" s="3">
        <v>45329</v>
      </c>
      <c r="Q190" s="2" t="s">
        <v>33</v>
      </c>
      <c r="R190" s="2" t="s">
        <v>96</v>
      </c>
      <c r="S190" s="2" t="s">
        <v>140</v>
      </c>
      <c r="T190" s="3">
        <v>45335</v>
      </c>
      <c r="U190" s="2" t="s">
        <v>96</v>
      </c>
    </row>
    <row r="191" spans="1:21" x14ac:dyDescent="0.25">
      <c r="A191" s="2">
        <v>45085235</v>
      </c>
      <c r="B191" s="2">
        <v>1001565630</v>
      </c>
      <c r="C191" s="2" t="s">
        <v>12</v>
      </c>
      <c r="D191" s="2" t="s">
        <v>33</v>
      </c>
      <c r="E191" s="3">
        <v>45329</v>
      </c>
      <c r="F191" s="2" t="s">
        <v>126</v>
      </c>
      <c r="G191" s="2" t="s">
        <v>15</v>
      </c>
      <c r="H191" s="2" t="s">
        <v>8</v>
      </c>
      <c r="I191" s="2">
        <v>1</v>
      </c>
      <c r="J191" s="2" t="s">
        <v>102</v>
      </c>
      <c r="K191" s="2" t="s">
        <v>88</v>
      </c>
      <c r="L191" s="3">
        <v>45329</v>
      </c>
      <c r="M191" s="2" t="s">
        <v>33</v>
      </c>
      <c r="N191" s="2" t="s">
        <v>96</v>
      </c>
      <c r="O191" s="2" t="s">
        <v>129</v>
      </c>
      <c r="P191" s="3">
        <v>45329</v>
      </c>
      <c r="Q191" s="2" t="s">
        <v>33</v>
      </c>
      <c r="R191" s="2" t="s">
        <v>96</v>
      </c>
      <c r="S191" s="2"/>
      <c r="T191" s="2"/>
      <c r="U191" s="2" t="s">
        <v>97</v>
      </c>
    </row>
    <row r="192" spans="1:21" x14ac:dyDescent="0.25">
      <c r="A192" s="2">
        <v>42529652</v>
      </c>
      <c r="B192" s="2">
        <v>988833520</v>
      </c>
      <c r="C192" s="2" t="s">
        <v>12</v>
      </c>
      <c r="D192" s="2" t="s">
        <v>35</v>
      </c>
      <c r="E192" s="3">
        <v>45330</v>
      </c>
      <c r="F192" s="2" t="s">
        <v>55</v>
      </c>
      <c r="G192" s="2" t="s">
        <v>20</v>
      </c>
      <c r="H192" s="2" t="s">
        <v>8</v>
      </c>
      <c r="I192" s="2">
        <v>1</v>
      </c>
      <c r="J192" s="2" t="s">
        <v>12</v>
      </c>
      <c r="K192" s="2" t="s">
        <v>88</v>
      </c>
      <c r="L192" s="3">
        <v>45330</v>
      </c>
      <c r="M192" s="2" t="s">
        <v>35</v>
      </c>
      <c r="N192" s="2" t="s">
        <v>96</v>
      </c>
      <c r="O192" s="2" t="s">
        <v>129</v>
      </c>
      <c r="P192" s="3">
        <v>45330</v>
      </c>
      <c r="Q192" s="2" t="s">
        <v>35</v>
      </c>
      <c r="R192" s="2" t="s">
        <v>96</v>
      </c>
      <c r="S192" s="2"/>
      <c r="T192" s="2"/>
      <c r="U192" s="2" t="s">
        <v>97</v>
      </c>
    </row>
    <row r="193" spans="1:21" x14ac:dyDescent="0.25">
      <c r="A193" s="2">
        <v>76401402</v>
      </c>
      <c r="B193" s="2">
        <v>989733556</v>
      </c>
      <c r="C193" s="2" t="s">
        <v>10</v>
      </c>
      <c r="D193" s="2" t="s">
        <v>74</v>
      </c>
      <c r="E193" s="3">
        <v>45330</v>
      </c>
      <c r="F193" s="2" t="s">
        <v>124</v>
      </c>
      <c r="G193" s="2" t="s">
        <v>20</v>
      </c>
      <c r="H193" s="2" t="s">
        <v>8</v>
      </c>
      <c r="I193" s="2">
        <v>1</v>
      </c>
      <c r="J193" s="2" t="s">
        <v>110</v>
      </c>
      <c r="K193" s="2" t="s">
        <v>88</v>
      </c>
      <c r="L193" s="3">
        <v>45330</v>
      </c>
      <c r="M193" s="2" t="s">
        <v>74</v>
      </c>
      <c r="N193" s="2" t="s">
        <v>96</v>
      </c>
      <c r="O193" s="2" t="s">
        <v>129</v>
      </c>
      <c r="P193" s="3">
        <v>45330</v>
      </c>
      <c r="Q193" s="2" t="s">
        <v>74</v>
      </c>
      <c r="R193" s="2" t="s">
        <v>96</v>
      </c>
      <c r="S193" s="2" t="s">
        <v>140</v>
      </c>
      <c r="T193" s="3">
        <v>45330</v>
      </c>
      <c r="U193" s="2" t="s">
        <v>96</v>
      </c>
    </row>
    <row r="194" spans="1:21" x14ac:dyDescent="0.25">
      <c r="A194" s="2">
        <v>74870556</v>
      </c>
      <c r="B194" s="2">
        <v>989373288</v>
      </c>
      <c r="C194" s="2" t="s">
        <v>10</v>
      </c>
      <c r="D194" s="2" t="s">
        <v>138</v>
      </c>
      <c r="E194" s="3">
        <v>45330</v>
      </c>
      <c r="F194" s="2" t="s">
        <v>38</v>
      </c>
      <c r="G194" s="2" t="s">
        <v>20</v>
      </c>
      <c r="H194" s="2" t="s">
        <v>8</v>
      </c>
      <c r="I194" s="2">
        <v>1</v>
      </c>
      <c r="J194" s="2" t="s">
        <v>107</v>
      </c>
      <c r="K194" s="2" t="s">
        <v>88</v>
      </c>
      <c r="L194" s="3">
        <v>45330</v>
      </c>
      <c r="M194" s="2" t="s">
        <v>138</v>
      </c>
      <c r="N194" s="2" t="s">
        <v>96</v>
      </c>
      <c r="O194" s="2" t="s">
        <v>129</v>
      </c>
      <c r="P194" s="3">
        <v>45330</v>
      </c>
      <c r="Q194" s="2" t="s">
        <v>138</v>
      </c>
      <c r="R194" s="2" t="s">
        <v>96</v>
      </c>
      <c r="S194" s="2"/>
      <c r="T194" s="2"/>
      <c r="U194" s="2" t="s">
        <v>97</v>
      </c>
    </row>
    <row r="195" spans="1:21" x14ac:dyDescent="0.25">
      <c r="A195" s="2">
        <v>74942683</v>
      </c>
      <c r="B195" s="2">
        <v>989296497</v>
      </c>
      <c r="C195" s="2" t="s">
        <v>12</v>
      </c>
      <c r="D195" s="2" t="s">
        <v>54</v>
      </c>
      <c r="E195" s="3">
        <v>45331</v>
      </c>
      <c r="F195" s="2" t="s">
        <v>26</v>
      </c>
      <c r="G195" s="2" t="s">
        <v>20</v>
      </c>
      <c r="H195" s="2" t="s">
        <v>8</v>
      </c>
      <c r="I195" s="2">
        <v>1</v>
      </c>
      <c r="J195" s="2" t="s">
        <v>12</v>
      </c>
      <c r="K195" s="2" t="s">
        <v>88</v>
      </c>
      <c r="L195" s="3">
        <v>45331</v>
      </c>
      <c r="M195" s="2" t="s">
        <v>54</v>
      </c>
      <c r="N195" s="2" t="s">
        <v>96</v>
      </c>
      <c r="O195" s="2" t="s">
        <v>129</v>
      </c>
      <c r="P195" s="3">
        <v>45331</v>
      </c>
      <c r="Q195" s="2" t="s">
        <v>54</v>
      </c>
      <c r="R195" s="2" t="s">
        <v>96</v>
      </c>
      <c r="S195" s="2"/>
      <c r="T195" s="2"/>
      <c r="U195" s="2" t="s">
        <v>97</v>
      </c>
    </row>
    <row r="196" spans="1:21" x14ac:dyDescent="0.25">
      <c r="A196" s="2">
        <v>73863365</v>
      </c>
      <c r="B196" s="2">
        <v>989296373</v>
      </c>
      <c r="C196" s="2" t="s">
        <v>21</v>
      </c>
      <c r="D196" s="2" t="s">
        <v>51</v>
      </c>
      <c r="E196" s="3">
        <v>45331</v>
      </c>
      <c r="F196" s="2" t="s">
        <v>27</v>
      </c>
      <c r="G196" s="2" t="s">
        <v>20</v>
      </c>
      <c r="H196" s="2" t="s">
        <v>8</v>
      </c>
      <c r="I196" s="2">
        <v>1</v>
      </c>
      <c r="J196" s="2" t="s">
        <v>107</v>
      </c>
      <c r="K196" s="2" t="s">
        <v>88</v>
      </c>
      <c r="L196" s="3">
        <v>45331</v>
      </c>
      <c r="M196" s="2" t="s">
        <v>51</v>
      </c>
      <c r="N196" s="2" t="s">
        <v>96</v>
      </c>
      <c r="O196" s="2" t="s">
        <v>129</v>
      </c>
      <c r="P196" s="3">
        <v>45331</v>
      </c>
      <c r="Q196" s="2" t="s">
        <v>51</v>
      </c>
      <c r="R196" s="2" t="s">
        <v>96</v>
      </c>
      <c r="S196" s="2" t="s">
        <v>140</v>
      </c>
      <c r="T196" s="3">
        <v>45343</v>
      </c>
      <c r="U196" s="2" t="s">
        <v>96</v>
      </c>
    </row>
    <row r="197" spans="1:21" x14ac:dyDescent="0.25">
      <c r="A197" s="2">
        <v>72087800</v>
      </c>
      <c r="B197" s="2">
        <v>989296480</v>
      </c>
      <c r="C197" s="2" t="s">
        <v>12</v>
      </c>
      <c r="D197" s="2" t="s">
        <v>48</v>
      </c>
      <c r="E197" s="3">
        <v>45331</v>
      </c>
      <c r="F197" s="2" t="s">
        <v>32</v>
      </c>
      <c r="G197" s="2" t="s">
        <v>15</v>
      </c>
      <c r="H197" s="2" t="s">
        <v>8</v>
      </c>
      <c r="I197" s="2">
        <v>1</v>
      </c>
      <c r="J197" s="2" t="s">
        <v>12</v>
      </c>
      <c r="K197" s="2" t="s">
        <v>88</v>
      </c>
      <c r="L197" s="3">
        <v>45331</v>
      </c>
      <c r="M197" s="2" t="s">
        <v>48</v>
      </c>
      <c r="N197" s="2" t="s">
        <v>96</v>
      </c>
      <c r="O197" s="2" t="s">
        <v>129</v>
      </c>
      <c r="P197" s="3">
        <v>45331</v>
      </c>
      <c r="Q197" s="2" t="s">
        <v>48</v>
      </c>
      <c r="R197" s="2" t="s">
        <v>96</v>
      </c>
      <c r="S197" s="2"/>
      <c r="T197" s="2"/>
      <c r="U197" s="2" t="s">
        <v>97</v>
      </c>
    </row>
    <row r="198" spans="1:21" x14ac:dyDescent="0.25">
      <c r="A198" s="2">
        <v>76329786</v>
      </c>
      <c r="B198" s="2">
        <v>995699074</v>
      </c>
      <c r="C198" s="2" t="s">
        <v>12</v>
      </c>
      <c r="D198" s="2" t="s">
        <v>43</v>
      </c>
      <c r="E198" s="3">
        <v>45331</v>
      </c>
      <c r="F198" s="2" t="s">
        <v>124</v>
      </c>
      <c r="G198" s="2" t="s">
        <v>15</v>
      </c>
      <c r="H198" s="2" t="s">
        <v>8</v>
      </c>
      <c r="I198" s="2">
        <v>1</v>
      </c>
      <c r="J198" s="2" t="s">
        <v>12</v>
      </c>
      <c r="K198" s="2" t="s">
        <v>88</v>
      </c>
      <c r="L198" s="3">
        <v>45331</v>
      </c>
      <c r="M198" s="2" t="s">
        <v>43</v>
      </c>
      <c r="N198" s="2" t="s">
        <v>96</v>
      </c>
      <c r="O198" s="2" t="s">
        <v>129</v>
      </c>
      <c r="P198" s="3">
        <v>45331</v>
      </c>
      <c r="Q198" s="2" t="s">
        <v>43</v>
      </c>
      <c r="R198" s="2" t="s">
        <v>96</v>
      </c>
      <c r="S198" s="2"/>
      <c r="T198" s="2"/>
      <c r="U198" s="2" t="s">
        <v>97</v>
      </c>
    </row>
    <row r="199" spans="1:21" x14ac:dyDescent="0.25">
      <c r="A199" s="2">
        <v>76088461</v>
      </c>
      <c r="B199" s="2">
        <v>989421656</v>
      </c>
      <c r="C199" s="2" t="s">
        <v>21</v>
      </c>
      <c r="D199" s="2" t="s">
        <v>62</v>
      </c>
      <c r="E199" s="3">
        <v>45331</v>
      </c>
      <c r="F199" s="2" t="s">
        <v>38</v>
      </c>
      <c r="G199" s="2" t="s">
        <v>20</v>
      </c>
      <c r="H199" s="2" t="s">
        <v>8</v>
      </c>
      <c r="I199" s="2">
        <v>1</v>
      </c>
      <c r="J199" s="2" t="s">
        <v>106</v>
      </c>
      <c r="K199" s="2" t="s">
        <v>88</v>
      </c>
      <c r="L199" s="3">
        <v>45331</v>
      </c>
      <c r="M199" s="2" t="s">
        <v>62</v>
      </c>
      <c r="N199" s="2" t="s">
        <v>96</v>
      </c>
      <c r="O199" s="2" t="s">
        <v>129</v>
      </c>
      <c r="P199" s="3">
        <v>45331</v>
      </c>
      <c r="Q199" s="2" t="s">
        <v>62</v>
      </c>
      <c r="R199" s="2" t="s">
        <v>96</v>
      </c>
      <c r="S199" s="2"/>
      <c r="T199" s="2"/>
      <c r="U199" s="2" t="s">
        <v>97</v>
      </c>
    </row>
    <row r="200" spans="1:21" x14ac:dyDescent="0.25">
      <c r="A200" s="2">
        <v>75607854</v>
      </c>
      <c r="B200" s="2">
        <v>998397598</v>
      </c>
      <c r="C200" s="2" t="s">
        <v>12</v>
      </c>
      <c r="D200" s="2" t="s">
        <v>23</v>
      </c>
      <c r="E200" s="3">
        <v>45331</v>
      </c>
      <c r="F200" s="2" t="s">
        <v>136</v>
      </c>
      <c r="G200" s="2" t="s">
        <v>15</v>
      </c>
      <c r="H200" s="2" t="s">
        <v>8</v>
      </c>
      <c r="I200" s="2">
        <v>1</v>
      </c>
      <c r="J200" s="2" t="s">
        <v>12</v>
      </c>
      <c r="K200" s="2" t="s">
        <v>88</v>
      </c>
      <c r="L200" s="3">
        <v>45331</v>
      </c>
      <c r="M200" s="2" t="s">
        <v>23</v>
      </c>
      <c r="N200" s="2" t="s">
        <v>96</v>
      </c>
      <c r="O200" s="2" t="s">
        <v>129</v>
      </c>
      <c r="P200" s="3">
        <v>45331</v>
      </c>
      <c r="Q200" s="2" t="s">
        <v>23</v>
      </c>
      <c r="R200" s="2" t="s">
        <v>96</v>
      </c>
      <c r="S200" s="2"/>
      <c r="T200" s="2"/>
      <c r="U200" s="2" t="s">
        <v>97</v>
      </c>
    </row>
    <row r="201" spans="1:21" x14ac:dyDescent="0.25">
      <c r="A201" s="2">
        <v>42939294</v>
      </c>
      <c r="B201" s="2">
        <v>989296421</v>
      </c>
      <c r="C201" s="2" t="s">
        <v>12</v>
      </c>
      <c r="D201" s="2" t="s">
        <v>36</v>
      </c>
      <c r="E201" s="3">
        <v>45331</v>
      </c>
      <c r="F201" s="2" t="s">
        <v>17</v>
      </c>
      <c r="G201" s="2" t="s">
        <v>20</v>
      </c>
      <c r="H201" s="2" t="s">
        <v>8</v>
      </c>
      <c r="I201" s="2">
        <v>1</v>
      </c>
      <c r="J201" s="2" t="s">
        <v>12</v>
      </c>
      <c r="K201" s="2" t="s">
        <v>88</v>
      </c>
      <c r="L201" s="3">
        <v>45331</v>
      </c>
      <c r="M201" s="2" t="s">
        <v>36</v>
      </c>
      <c r="N201" s="2" t="s">
        <v>96</v>
      </c>
      <c r="O201" s="2" t="s">
        <v>129</v>
      </c>
      <c r="P201" s="3">
        <v>45331</v>
      </c>
      <c r="Q201" s="2" t="s">
        <v>36</v>
      </c>
      <c r="R201" s="2" t="s">
        <v>96</v>
      </c>
      <c r="S201" s="2"/>
      <c r="T201" s="2"/>
      <c r="U201" s="2" t="s">
        <v>97</v>
      </c>
    </row>
    <row r="202" spans="1:21" x14ac:dyDescent="0.25">
      <c r="A202" s="2">
        <v>47101149</v>
      </c>
      <c r="B202" s="2">
        <v>994229903</v>
      </c>
      <c r="C202" s="2" t="s">
        <v>21</v>
      </c>
      <c r="D202" s="2" t="s">
        <v>64</v>
      </c>
      <c r="E202" s="3">
        <v>45332</v>
      </c>
      <c r="F202" s="2" t="s">
        <v>24</v>
      </c>
      <c r="G202" s="2" t="s">
        <v>9</v>
      </c>
      <c r="H202" s="2" t="s">
        <v>8</v>
      </c>
      <c r="I202" s="2">
        <v>1</v>
      </c>
      <c r="J202" s="2" t="s">
        <v>109</v>
      </c>
      <c r="K202" s="2" t="s">
        <v>88</v>
      </c>
      <c r="L202" s="3">
        <v>45332</v>
      </c>
      <c r="M202" s="2" t="s">
        <v>64</v>
      </c>
      <c r="N202" s="2" t="s">
        <v>96</v>
      </c>
      <c r="O202" s="2" t="s">
        <v>129</v>
      </c>
      <c r="P202" s="3">
        <v>45332</v>
      </c>
      <c r="Q202" s="2" t="s">
        <v>64</v>
      </c>
      <c r="R202" s="2" t="s">
        <v>96</v>
      </c>
      <c r="S202" s="2"/>
      <c r="T202" s="2"/>
      <c r="U202" s="2" t="s">
        <v>97</v>
      </c>
    </row>
    <row r="203" spans="1:21" x14ac:dyDescent="0.25">
      <c r="A203" s="2">
        <v>60976866</v>
      </c>
      <c r="B203" s="2">
        <v>1000581867</v>
      </c>
      <c r="C203" s="2" t="s">
        <v>10</v>
      </c>
      <c r="D203" s="2" t="s">
        <v>47</v>
      </c>
      <c r="E203" s="3">
        <v>45332</v>
      </c>
      <c r="F203" s="2" t="s">
        <v>30</v>
      </c>
      <c r="G203" s="2" t="s">
        <v>15</v>
      </c>
      <c r="H203" s="2" t="s">
        <v>8</v>
      </c>
      <c r="I203" s="2">
        <v>1</v>
      </c>
      <c r="J203" s="2" t="s">
        <v>107</v>
      </c>
      <c r="K203" s="2" t="s">
        <v>88</v>
      </c>
      <c r="L203" s="3">
        <v>45332</v>
      </c>
      <c r="M203" s="2" t="s">
        <v>47</v>
      </c>
      <c r="N203" s="2" t="s">
        <v>96</v>
      </c>
      <c r="O203" s="2" t="s">
        <v>129</v>
      </c>
      <c r="P203" s="3">
        <v>45332</v>
      </c>
      <c r="Q203" s="2" t="s">
        <v>47</v>
      </c>
      <c r="R203" s="2" t="s">
        <v>96</v>
      </c>
      <c r="S203" s="2" t="s">
        <v>140</v>
      </c>
      <c r="T203" s="3">
        <v>45344</v>
      </c>
      <c r="U203" s="2" t="s">
        <v>96</v>
      </c>
    </row>
    <row r="204" spans="1:21" x14ac:dyDescent="0.25">
      <c r="A204" s="2">
        <v>77671789</v>
      </c>
      <c r="B204" s="2">
        <v>989586774</v>
      </c>
      <c r="C204" s="2" t="s">
        <v>21</v>
      </c>
      <c r="D204" s="2" t="s">
        <v>65</v>
      </c>
      <c r="E204" s="3">
        <v>45332</v>
      </c>
      <c r="F204" s="2" t="s">
        <v>44</v>
      </c>
      <c r="G204" s="2" t="s">
        <v>20</v>
      </c>
      <c r="H204" s="2" t="s">
        <v>8</v>
      </c>
      <c r="I204" s="2">
        <v>1</v>
      </c>
      <c r="J204" s="2" t="s">
        <v>107</v>
      </c>
      <c r="K204" s="2" t="s">
        <v>88</v>
      </c>
      <c r="L204" s="3">
        <v>45332</v>
      </c>
      <c r="M204" s="2" t="s">
        <v>65</v>
      </c>
      <c r="N204" s="2" t="s">
        <v>96</v>
      </c>
      <c r="O204" s="2" t="s">
        <v>129</v>
      </c>
      <c r="P204" s="3">
        <v>45332</v>
      </c>
      <c r="Q204" s="2" t="s">
        <v>65</v>
      </c>
      <c r="R204" s="2" t="s">
        <v>96</v>
      </c>
      <c r="S204" s="2"/>
      <c r="T204" s="2"/>
      <c r="U204" s="2" t="s">
        <v>97</v>
      </c>
    </row>
    <row r="205" spans="1:21" x14ac:dyDescent="0.25">
      <c r="A205" s="2">
        <v>72178367</v>
      </c>
      <c r="B205" s="2">
        <v>990089102</v>
      </c>
      <c r="C205" s="2" t="s">
        <v>21</v>
      </c>
      <c r="D205" s="2" t="s">
        <v>64</v>
      </c>
      <c r="E205" s="3">
        <v>45334</v>
      </c>
      <c r="F205" s="2" t="s">
        <v>16</v>
      </c>
      <c r="G205" s="2" t="s">
        <v>20</v>
      </c>
      <c r="H205" s="2" t="s">
        <v>8</v>
      </c>
      <c r="I205" s="2">
        <v>1</v>
      </c>
      <c r="J205" s="2" t="s">
        <v>109</v>
      </c>
      <c r="K205" s="2" t="s">
        <v>88</v>
      </c>
      <c r="L205" s="3">
        <v>45334</v>
      </c>
      <c r="M205" s="2" t="s">
        <v>64</v>
      </c>
      <c r="N205" s="2" t="s">
        <v>96</v>
      </c>
      <c r="O205" s="2" t="s">
        <v>129</v>
      </c>
      <c r="P205" s="3">
        <v>45334</v>
      </c>
      <c r="Q205" s="2" t="s">
        <v>64</v>
      </c>
      <c r="R205" s="2" t="s">
        <v>96</v>
      </c>
      <c r="S205" s="2"/>
      <c r="T205" s="2"/>
      <c r="U205" s="2" t="s">
        <v>97</v>
      </c>
    </row>
    <row r="206" spans="1:21" x14ac:dyDescent="0.25">
      <c r="A206" s="2">
        <v>71358954</v>
      </c>
      <c r="B206" s="2">
        <v>993192522</v>
      </c>
      <c r="C206" s="2" t="s">
        <v>12</v>
      </c>
      <c r="D206" s="2" t="s">
        <v>28</v>
      </c>
      <c r="E206" s="3">
        <v>45334</v>
      </c>
      <c r="F206" s="2" t="s">
        <v>67</v>
      </c>
      <c r="G206" s="2" t="s">
        <v>7</v>
      </c>
      <c r="H206" s="2" t="s">
        <v>8</v>
      </c>
      <c r="I206" s="2">
        <v>1</v>
      </c>
      <c r="J206" s="2" t="s">
        <v>12</v>
      </c>
      <c r="K206" s="2" t="s">
        <v>88</v>
      </c>
      <c r="L206" s="3">
        <v>45334</v>
      </c>
      <c r="M206" s="2" t="s">
        <v>28</v>
      </c>
      <c r="N206" s="2" t="s">
        <v>96</v>
      </c>
      <c r="O206" s="2" t="s">
        <v>129</v>
      </c>
      <c r="P206" s="3">
        <v>45334</v>
      </c>
      <c r="Q206" s="2" t="s">
        <v>28</v>
      </c>
      <c r="R206" s="2" t="s">
        <v>96</v>
      </c>
      <c r="S206" s="2"/>
      <c r="T206" s="2"/>
      <c r="U206" s="2" t="s">
        <v>97</v>
      </c>
    </row>
    <row r="207" spans="1:21" x14ac:dyDescent="0.25">
      <c r="A207" s="2">
        <v>74679379</v>
      </c>
      <c r="B207" s="2">
        <v>993529413</v>
      </c>
      <c r="C207" s="2" t="s">
        <v>10</v>
      </c>
      <c r="D207" s="2" t="s">
        <v>60</v>
      </c>
      <c r="E207" s="3">
        <v>45334</v>
      </c>
      <c r="F207" s="2" t="s">
        <v>32</v>
      </c>
      <c r="G207" s="2" t="s">
        <v>7</v>
      </c>
      <c r="H207" s="2" t="s">
        <v>8</v>
      </c>
      <c r="I207" s="2">
        <v>1</v>
      </c>
      <c r="J207" s="2" t="s">
        <v>107</v>
      </c>
      <c r="K207" s="2" t="s">
        <v>88</v>
      </c>
      <c r="L207" s="3">
        <v>45334</v>
      </c>
      <c r="M207" s="2" t="s">
        <v>60</v>
      </c>
      <c r="N207" s="2" t="s">
        <v>96</v>
      </c>
      <c r="O207" s="2" t="s">
        <v>129</v>
      </c>
      <c r="P207" s="3">
        <v>45334</v>
      </c>
      <c r="Q207" s="2" t="s">
        <v>60</v>
      </c>
      <c r="R207" s="2" t="s">
        <v>96</v>
      </c>
      <c r="S207" s="2"/>
      <c r="T207" s="2"/>
      <c r="U207" s="2" t="s">
        <v>97</v>
      </c>
    </row>
    <row r="208" spans="1:21" x14ac:dyDescent="0.25">
      <c r="A208" s="2">
        <v>61408769</v>
      </c>
      <c r="B208" s="2">
        <v>990243109</v>
      </c>
      <c r="C208" s="2" t="s">
        <v>21</v>
      </c>
      <c r="D208" s="2" t="s">
        <v>63</v>
      </c>
      <c r="E208" s="3">
        <v>45334</v>
      </c>
      <c r="F208" s="2" t="s">
        <v>67</v>
      </c>
      <c r="G208" s="2" t="s">
        <v>7</v>
      </c>
      <c r="H208" s="2" t="s">
        <v>8</v>
      </c>
      <c r="I208" s="2">
        <v>1</v>
      </c>
      <c r="J208" s="2" t="s">
        <v>107</v>
      </c>
      <c r="K208" s="2" t="s">
        <v>88</v>
      </c>
      <c r="L208" s="3">
        <v>45334</v>
      </c>
      <c r="M208" s="2" t="s">
        <v>63</v>
      </c>
      <c r="N208" s="2" t="s">
        <v>96</v>
      </c>
      <c r="O208" s="2" t="s">
        <v>129</v>
      </c>
      <c r="P208" s="3">
        <v>45334</v>
      </c>
      <c r="Q208" s="2" t="s">
        <v>63</v>
      </c>
      <c r="R208" s="2" t="s">
        <v>96</v>
      </c>
      <c r="S208" s="2"/>
      <c r="T208" s="2"/>
      <c r="U208" s="2" t="s">
        <v>97</v>
      </c>
    </row>
    <row r="209" spans="1:21" x14ac:dyDescent="0.25">
      <c r="A209" s="2">
        <v>70571158</v>
      </c>
      <c r="B209" s="2">
        <v>1000409311</v>
      </c>
      <c r="C209" s="2" t="s">
        <v>10</v>
      </c>
      <c r="D209" s="2" t="s">
        <v>11</v>
      </c>
      <c r="E209" s="3">
        <v>45334</v>
      </c>
      <c r="F209" s="2" t="s">
        <v>14</v>
      </c>
      <c r="G209" s="2" t="s">
        <v>20</v>
      </c>
      <c r="H209" s="2" t="s">
        <v>8</v>
      </c>
      <c r="I209" s="2">
        <v>1</v>
      </c>
      <c r="J209" s="2" t="s">
        <v>107</v>
      </c>
      <c r="K209" s="2" t="s">
        <v>88</v>
      </c>
      <c r="L209" s="3">
        <v>45334</v>
      </c>
      <c r="M209" s="2" t="s">
        <v>11</v>
      </c>
      <c r="N209" s="2" t="s">
        <v>96</v>
      </c>
      <c r="O209" s="2" t="s">
        <v>129</v>
      </c>
      <c r="P209" s="3">
        <v>45334</v>
      </c>
      <c r="Q209" s="2" t="s">
        <v>11</v>
      </c>
      <c r="R209" s="2" t="s">
        <v>96</v>
      </c>
      <c r="S209" s="2"/>
      <c r="T209" s="2"/>
      <c r="U209" s="2" t="s">
        <v>97</v>
      </c>
    </row>
    <row r="210" spans="1:21" x14ac:dyDescent="0.25">
      <c r="A210" s="2">
        <v>47860817</v>
      </c>
      <c r="B210" s="2">
        <v>992913594</v>
      </c>
      <c r="C210" s="2" t="s">
        <v>21</v>
      </c>
      <c r="D210" s="2" t="s">
        <v>34</v>
      </c>
      <c r="E210" s="3">
        <v>45334</v>
      </c>
      <c r="F210" s="2" t="s">
        <v>42</v>
      </c>
      <c r="G210" s="2" t="s">
        <v>20</v>
      </c>
      <c r="H210" s="2" t="s">
        <v>8</v>
      </c>
      <c r="I210" s="2">
        <v>1</v>
      </c>
      <c r="J210" s="2" t="s">
        <v>107</v>
      </c>
      <c r="K210" s="2" t="s">
        <v>88</v>
      </c>
      <c r="L210" s="3">
        <v>45334</v>
      </c>
      <c r="M210" s="2" t="s">
        <v>34</v>
      </c>
      <c r="N210" s="2" t="s">
        <v>96</v>
      </c>
      <c r="O210" s="2" t="s">
        <v>129</v>
      </c>
      <c r="P210" s="3">
        <v>45334</v>
      </c>
      <c r="Q210" s="2" t="s">
        <v>34</v>
      </c>
      <c r="R210" s="2" t="s">
        <v>96</v>
      </c>
      <c r="S210" s="2"/>
      <c r="T210" s="2"/>
      <c r="U210" s="2" t="s">
        <v>97</v>
      </c>
    </row>
    <row r="211" spans="1:21" x14ac:dyDescent="0.25">
      <c r="A211" s="2">
        <v>41296682</v>
      </c>
      <c r="B211" s="2">
        <v>993841820</v>
      </c>
      <c r="C211" s="2" t="s">
        <v>21</v>
      </c>
      <c r="D211" s="2" t="s">
        <v>51</v>
      </c>
      <c r="E211" s="3">
        <v>45335</v>
      </c>
      <c r="F211" s="2" t="s">
        <v>61</v>
      </c>
      <c r="G211" s="2" t="s">
        <v>9</v>
      </c>
      <c r="H211" s="2" t="s">
        <v>8</v>
      </c>
      <c r="I211" s="2">
        <v>1</v>
      </c>
      <c r="J211" s="2" t="s">
        <v>107</v>
      </c>
      <c r="K211" s="2" t="s">
        <v>88</v>
      </c>
      <c r="L211" s="3">
        <v>45335</v>
      </c>
      <c r="M211" s="2" t="s">
        <v>51</v>
      </c>
      <c r="N211" s="2" t="s">
        <v>96</v>
      </c>
      <c r="O211" s="2" t="s">
        <v>129</v>
      </c>
      <c r="P211" s="3">
        <v>45335</v>
      </c>
      <c r="Q211" s="2" t="s">
        <v>51</v>
      </c>
      <c r="R211" s="2" t="s">
        <v>96</v>
      </c>
      <c r="S211" s="2"/>
      <c r="T211" s="2"/>
      <c r="U211" s="2" t="s">
        <v>97</v>
      </c>
    </row>
    <row r="212" spans="1:21" x14ac:dyDescent="0.25">
      <c r="A212" s="2">
        <v>42327111</v>
      </c>
      <c r="B212" s="2">
        <v>990637136</v>
      </c>
      <c r="C212" s="2" t="s">
        <v>10</v>
      </c>
      <c r="D212" s="2" t="s">
        <v>49</v>
      </c>
      <c r="E212" s="3">
        <v>45335</v>
      </c>
      <c r="F212" s="2" t="s">
        <v>37</v>
      </c>
      <c r="G212" s="2" t="s">
        <v>20</v>
      </c>
      <c r="H212" s="2" t="s">
        <v>8</v>
      </c>
      <c r="I212" s="2">
        <v>1</v>
      </c>
      <c r="J212" s="2" t="s">
        <v>107</v>
      </c>
      <c r="K212" s="2" t="s">
        <v>88</v>
      </c>
      <c r="L212" s="3">
        <v>45335</v>
      </c>
      <c r="M212" s="2" t="s">
        <v>49</v>
      </c>
      <c r="N212" s="2" t="s">
        <v>96</v>
      </c>
      <c r="O212" s="2" t="s">
        <v>129</v>
      </c>
      <c r="P212" s="3">
        <v>45335</v>
      </c>
      <c r="Q212" s="2" t="s">
        <v>49</v>
      </c>
      <c r="R212" s="2" t="s">
        <v>96</v>
      </c>
      <c r="S212" s="2" t="s">
        <v>140</v>
      </c>
      <c r="T212" s="3">
        <v>45336</v>
      </c>
      <c r="U212" s="2" t="s">
        <v>96</v>
      </c>
    </row>
    <row r="213" spans="1:21" x14ac:dyDescent="0.25">
      <c r="A213" s="2">
        <v>76752065</v>
      </c>
      <c r="B213" s="2">
        <v>999345446</v>
      </c>
      <c r="C213" s="2" t="s">
        <v>12</v>
      </c>
      <c r="D213" s="2" t="s">
        <v>33</v>
      </c>
      <c r="E213" s="3">
        <v>45335</v>
      </c>
      <c r="F213" s="2" t="s">
        <v>30</v>
      </c>
      <c r="G213" s="2" t="s">
        <v>15</v>
      </c>
      <c r="H213" s="2" t="s">
        <v>8</v>
      </c>
      <c r="I213" s="2">
        <v>1</v>
      </c>
      <c r="J213" s="2" t="s">
        <v>102</v>
      </c>
      <c r="K213" s="2" t="s">
        <v>88</v>
      </c>
      <c r="L213" s="3">
        <v>45335</v>
      </c>
      <c r="M213" s="2" t="s">
        <v>33</v>
      </c>
      <c r="N213" s="2" t="s">
        <v>96</v>
      </c>
      <c r="O213" s="2" t="s">
        <v>129</v>
      </c>
      <c r="P213" s="3">
        <v>45335</v>
      </c>
      <c r="Q213" s="2" t="s">
        <v>33</v>
      </c>
      <c r="R213" s="2" t="s">
        <v>96</v>
      </c>
      <c r="S213" s="2"/>
      <c r="T213" s="2"/>
      <c r="U213" s="2" t="s">
        <v>97</v>
      </c>
    </row>
    <row r="214" spans="1:21" x14ac:dyDescent="0.25">
      <c r="A214" s="2">
        <v>74646837</v>
      </c>
      <c r="B214" s="2">
        <v>992668758</v>
      </c>
      <c r="C214" s="2" t="s">
        <v>12</v>
      </c>
      <c r="D214" s="2" t="s">
        <v>23</v>
      </c>
      <c r="E214" s="3">
        <v>45336</v>
      </c>
      <c r="F214" s="2" t="s">
        <v>30</v>
      </c>
      <c r="G214" s="2" t="s">
        <v>127</v>
      </c>
      <c r="H214" s="2" t="s">
        <v>8</v>
      </c>
      <c r="I214" s="2">
        <v>1</v>
      </c>
      <c r="J214" s="2" t="s">
        <v>12</v>
      </c>
      <c r="K214" s="2" t="s">
        <v>88</v>
      </c>
      <c r="L214" s="3">
        <v>45336</v>
      </c>
      <c r="M214" s="2" t="s">
        <v>23</v>
      </c>
      <c r="N214" s="2" t="s">
        <v>96</v>
      </c>
      <c r="O214" s="2" t="s">
        <v>129</v>
      </c>
      <c r="P214" s="3">
        <v>45336</v>
      </c>
      <c r="Q214" s="2" t="s">
        <v>23</v>
      </c>
      <c r="R214" s="2" t="s">
        <v>96</v>
      </c>
      <c r="S214" s="2"/>
      <c r="T214" s="2"/>
      <c r="U214" s="2" t="s">
        <v>97</v>
      </c>
    </row>
    <row r="215" spans="1:21" x14ac:dyDescent="0.25">
      <c r="A215" s="2">
        <v>75408033</v>
      </c>
      <c r="B215" s="2">
        <v>992771410</v>
      </c>
      <c r="C215" s="2" t="s">
        <v>10</v>
      </c>
      <c r="D215" s="2" t="s">
        <v>58</v>
      </c>
      <c r="E215" s="3">
        <v>45336</v>
      </c>
      <c r="F215" s="2" t="s">
        <v>44</v>
      </c>
      <c r="G215" s="2" t="s">
        <v>20</v>
      </c>
      <c r="H215" s="2" t="s">
        <v>8</v>
      </c>
      <c r="I215" s="2">
        <v>1</v>
      </c>
      <c r="J215" s="2" t="s">
        <v>107</v>
      </c>
      <c r="K215" s="2" t="s">
        <v>88</v>
      </c>
      <c r="L215" s="3">
        <v>45336</v>
      </c>
      <c r="M215" s="2" t="s">
        <v>58</v>
      </c>
      <c r="N215" s="2" t="s">
        <v>96</v>
      </c>
      <c r="O215" s="2" t="s">
        <v>129</v>
      </c>
      <c r="P215" s="3">
        <v>45336</v>
      </c>
      <c r="Q215" s="2" t="s">
        <v>58</v>
      </c>
      <c r="R215" s="2" t="s">
        <v>96</v>
      </c>
      <c r="S215" s="2"/>
      <c r="T215" s="2"/>
      <c r="U215" s="2" t="s">
        <v>97</v>
      </c>
    </row>
    <row r="216" spans="1:21" x14ac:dyDescent="0.25">
      <c r="A216" s="2">
        <v>73040895</v>
      </c>
      <c r="B216" s="2">
        <v>998639867</v>
      </c>
      <c r="C216" s="2" t="s">
        <v>21</v>
      </c>
      <c r="D216" s="2" t="s">
        <v>64</v>
      </c>
      <c r="E216" s="3">
        <v>45336</v>
      </c>
      <c r="F216" s="2" t="s">
        <v>42</v>
      </c>
      <c r="G216" s="2" t="s">
        <v>20</v>
      </c>
      <c r="H216" s="2" t="s">
        <v>8</v>
      </c>
      <c r="I216" s="2">
        <v>1</v>
      </c>
      <c r="J216" s="2" t="s">
        <v>109</v>
      </c>
      <c r="K216" s="2" t="s">
        <v>88</v>
      </c>
      <c r="L216" s="3">
        <v>45336</v>
      </c>
      <c r="M216" s="2" t="s">
        <v>64</v>
      </c>
      <c r="N216" s="2" t="s">
        <v>96</v>
      </c>
      <c r="O216" s="2" t="s">
        <v>129</v>
      </c>
      <c r="P216" s="3">
        <v>45336</v>
      </c>
      <c r="Q216" s="2" t="s">
        <v>64</v>
      </c>
      <c r="R216" s="2" t="s">
        <v>96</v>
      </c>
      <c r="S216" s="2"/>
      <c r="T216" s="2"/>
      <c r="U216" s="2" t="s">
        <v>97</v>
      </c>
    </row>
    <row r="217" spans="1:21" x14ac:dyDescent="0.25">
      <c r="A217" s="2">
        <v>60825593</v>
      </c>
      <c r="B217" s="2">
        <v>995699243</v>
      </c>
      <c r="C217" s="2" t="s">
        <v>12</v>
      </c>
      <c r="D217" s="2" t="s">
        <v>43</v>
      </c>
      <c r="E217" s="3">
        <v>45336</v>
      </c>
      <c r="F217" s="2" t="s">
        <v>30</v>
      </c>
      <c r="G217" s="2" t="s">
        <v>15</v>
      </c>
      <c r="H217" s="2" t="s">
        <v>8</v>
      </c>
      <c r="I217" s="2">
        <v>1</v>
      </c>
      <c r="J217" s="2" t="s">
        <v>12</v>
      </c>
      <c r="K217" s="2" t="s">
        <v>88</v>
      </c>
      <c r="L217" s="3">
        <v>45336</v>
      </c>
      <c r="M217" s="2" t="s">
        <v>43</v>
      </c>
      <c r="N217" s="2" t="s">
        <v>96</v>
      </c>
      <c r="O217" s="2" t="s">
        <v>129</v>
      </c>
      <c r="P217" s="3">
        <v>45336</v>
      </c>
      <c r="Q217" s="2" t="s">
        <v>43</v>
      </c>
      <c r="R217" s="2" t="s">
        <v>96</v>
      </c>
      <c r="S217" s="2"/>
      <c r="T217" s="2"/>
      <c r="U217" s="2" t="s">
        <v>97</v>
      </c>
    </row>
    <row r="218" spans="1:21" x14ac:dyDescent="0.25">
      <c r="A218" s="2">
        <v>47874900</v>
      </c>
      <c r="B218" s="2">
        <v>999346105</v>
      </c>
      <c r="C218" s="2" t="s">
        <v>12</v>
      </c>
      <c r="D218" s="2" t="s">
        <v>33</v>
      </c>
      <c r="E218" s="3">
        <v>45337</v>
      </c>
      <c r="F218" s="2" t="s">
        <v>24</v>
      </c>
      <c r="G218" s="2" t="s">
        <v>20</v>
      </c>
      <c r="H218" s="2" t="s">
        <v>8</v>
      </c>
      <c r="I218" s="2">
        <v>1</v>
      </c>
      <c r="J218" s="2" t="s">
        <v>102</v>
      </c>
      <c r="K218" s="2" t="s">
        <v>88</v>
      </c>
      <c r="L218" s="3">
        <v>45337</v>
      </c>
      <c r="M218" s="2" t="s">
        <v>33</v>
      </c>
      <c r="N218" s="2" t="s">
        <v>96</v>
      </c>
      <c r="O218" s="2" t="s">
        <v>129</v>
      </c>
      <c r="P218" s="3">
        <v>45337</v>
      </c>
      <c r="Q218" s="2" t="s">
        <v>33</v>
      </c>
      <c r="R218" s="2" t="s">
        <v>96</v>
      </c>
      <c r="S218" s="2"/>
      <c r="T218" s="2"/>
      <c r="U218" s="2" t="s">
        <v>97</v>
      </c>
    </row>
    <row r="219" spans="1:21" x14ac:dyDescent="0.25">
      <c r="A219" s="2">
        <v>47730606</v>
      </c>
      <c r="B219" s="2">
        <v>991323996</v>
      </c>
      <c r="C219" s="2" t="s">
        <v>21</v>
      </c>
      <c r="D219" s="2" t="s">
        <v>63</v>
      </c>
      <c r="E219" s="3">
        <v>45337</v>
      </c>
      <c r="F219" s="2" t="s">
        <v>25</v>
      </c>
      <c r="G219" s="2" t="s">
        <v>20</v>
      </c>
      <c r="H219" s="2" t="s">
        <v>8</v>
      </c>
      <c r="I219" s="2">
        <v>1</v>
      </c>
      <c r="J219" s="2" t="s">
        <v>107</v>
      </c>
      <c r="K219" s="2" t="s">
        <v>88</v>
      </c>
      <c r="L219" s="3">
        <v>45337</v>
      </c>
      <c r="M219" s="2" t="s">
        <v>63</v>
      </c>
      <c r="N219" s="2" t="s">
        <v>96</v>
      </c>
      <c r="O219" s="2" t="s">
        <v>129</v>
      </c>
      <c r="P219" s="3">
        <v>45337</v>
      </c>
      <c r="Q219" s="2" t="s">
        <v>63</v>
      </c>
      <c r="R219" s="2" t="s">
        <v>96</v>
      </c>
      <c r="S219" s="2"/>
      <c r="T219" s="2"/>
      <c r="U219" s="2" t="s">
        <v>97</v>
      </c>
    </row>
    <row r="220" spans="1:21" x14ac:dyDescent="0.25">
      <c r="A220" s="2">
        <v>75844968</v>
      </c>
      <c r="B220" s="2">
        <v>993524175</v>
      </c>
      <c r="C220" s="2" t="s">
        <v>21</v>
      </c>
      <c r="D220" s="2" t="s">
        <v>135</v>
      </c>
      <c r="E220" s="3">
        <v>45337</v>
      </c>
      <c r="F220" s="2" t="s">
        <v>27</v>
      </c>
      <c r="G220" s="2" t="s">
        <v>20</v>
      </c>
      <c r="H220" s="2" t="s">
        <v>8</v>
      </c>
      <c r="I220" s="2">
        <v>1</v>
      </c>
      <c r="J220" s="2" t="s">
        <v>107</v>
      </c>
      <c r="K220" s="2" t="s">
        <v>88</v>
      </c>
      <c r="L220" s="3">
        <v>45337</v>
      </c>
      <c r="M220" s="2" t="s">
        <v>135</v>
      </c>
      <c r="N220" s="2" t="s">
        <v>96</v>
      </c>
      <c r="O220" s="2" t="s">
        <v>129</v>
      </c>
      <c r="P220" s="3">
        <v>45337</v>
      </c>
      <c r="Q220" s="2" t="s">
        <v>135</v>
      </c>
      <c r="R220" s="2" t="s">
        <v>96</v>
      </c>
      <c r="S220" s="2"/>
      <c r="T220" s="2"/>
      <c r="U220" s="2" t="s">
        <v>97</v>
      </c>
    </row>
    <row r="221" spans="1:21" x14ac:dyDescent="0.25">
      <c r="A221" s="2">
        <v>76209705</v>
      </c>
      <c r="B221" s="2">
        <v>992757657</v>
      </c>
      <c r="C221" s="2" t="s">
        <v>21</v>
      </c>
      <c r="D221" s="2" t="s">
        <v>65</v>
      </c>
      <c r="E221" s="3">
        <v>45337</v>
      </c>
      <c r="F221" s="2" t="s">
        <v>14</v>
      </c>
      <c r="G221" s="2" t="s">
        <v>20</v>
      </c>
      <c r="H221" s="2" t="s">
        <v>8</v>
      </c>
      <c r="I221" s="2">
        <v>1</v>
      </c>
      <c r="J221" s="2" t="s">
        <v>107</v>
      </c>
      <c r="K221" s="2" t="s">
        <v>88</v>
      </c>
      <c r="L221" s="3">
        <v>45337</v>
      </c>
      <c r="M221" s="2" t="s">
        <v>65</v>
      </c>
      <c r="N221" s="2" t="s">
        <v>96</v>
      </c>
      <c r="O221" s="2" t="s">
        <v>129</v>
      </c>
      <c r="P221" s="3">
        <v>45337</v>
      </c>
      <c r="Q221" s="2" t="s">
        <v>65</v>
      </c>
      <c r="R221" s="2" t="s">
        <v>96</v>
      </c>
      <c r="S221" s="2"/>
      <c r="T221" s="2"/>
      <c r="U221" s="2" t="s">
        <v>97</v>
      </c>
    </row>
    <row r="222" spans="1:21" x14ac:dyDescent="0.25">
      <c r="A222" s="2">
        <v>73259223</v>
      </c>
      <c r="B222" s="2">
        <v>992199670</v>
      </c>
      <c r="C222" s="2" t="s">
        <v>12</v>
      </c>
      <c r="D222" s="2" t="s">
        <v>13</v>
      </c>
      <c r="E222" s="3">
        <v>45338</v>
      </c>
      <c r="F222" s="2" t="s">
        <v>42</v>
      </c>
      <c r="G222" s="2" t="s">
        <v>20</v>
      </c>
      <c r="H222" s="2" t="s">
        <v>8</v>
      </c>
      <c r="I222" s="2">
        <v>1</v>
      </c>
      <c r="J222" s="2" t="s">
        <v>12</v>
      </c>
      <c r="K222" s="2" t="s">
        <v>88</v>
      </c>
      <c r="L222" s="3">
        <v>45338</v>
      </c>
      <c r="M222" s="2" t="s">
        <v>13</v>
      </c>
      <c r="N222" s="2" t="s">
        <v>96</v>
      </c>
      <c r="O222" s="2" t="s">
        <v>129</v>
      </c>
      <c r="P222" s="3">
        <v>45338</v>
      </c>
      <c r="Q222" s="2" t="s">
        <v>13</v>
      </c>
      <c r="R222" s="2" t="s">
        <v>96</v>
      </c>
      <c r="S222" s="2" t="s">
        <v>140</v>
      </c>
      <c r="T222" s="3">
        <v>45344</v>
      </c>
      <c r="U222" s="2" t="s">
        <v>96</v>
      </c>
    </row>
    <row r="223" spans="1:21" x14ac:dyDescent="0.25">
      <c r="A223" s="2">
        <v>75155051</v>
      </c>
      <c r="B223" s="2">
        <v>991849456</v>
      </c>
      <c r="C223" s="2" t="s">
        <v>10</v>
      </c>
      <c r="D223" s="2" t="s">
        <v>74</v>
      </c>
      <c r="E223" s="3">
        <v>45338</v>
      </c>
      <c r="F223" s="2" t="s">
        <v>6</v>
      </c>
      <c r="G223" s="2" t="s">
        <v>20</v>
      </c>
      <c r="H223" s="2" t="s">
        <v>8</v>
      </c>
      <c r="I223" s="2">
        <v>1</v>
      </c>
      <c r="J223" s="2" t="s">
        <v>110</v>
      </c>
      <c r="K223" s="2" t="s">
        <v>88</v>
      </c>
      <c r="L223" s="3">
        <v>45338</v>
      </c>
      <c r="M223" s="2" t="s">
        <v>74</v>
      </c>
      <c r="N223" s="2" t="s">
        <v>96</v>
      </c>
      <c r="O223" s="2" t="s">
        <v>129</v>
      </c>
      <c r="P223" s="3">
        <v>45338</v>
      </c>
      <c r="Q223" s="2" t="s">
        <v>74</v>
      </c>
      <c r="R223" s="2" t="s">
        <v>96</v>
      </c>
      <c r="S223" s="2"/>
      <c r="T223" s="2"/>
      <c r="U223" s="2" t="s">
        <v>97</v>
      </c>
    </row>
    <row r="224" spans="1:21" x14ac:dyDescent="0.25">
      <c r="A224" s="2">
        <v>70698004</v>
      </c>
      <c r="B224" s="2">
        <v>991996160</v>
      </c>
      <c r="C224" s="2" t="s">
        <v>10</v>
      </c>
      <c r="D224" s="2" t="s">
        <v>49</v>
      </c>
      <c r="E224" s="3">
        <v>45338</v>
      </c>
      <c r="F224" s="2" t="s">
        <v>41</v>
      </c>
      <c r="G224" s="2" t="s">
        <v>7</v>
      </c>
      <c r="H224" s="2" t="s">
        <v>8</v>
      </c>
      <c r="I224" s="2">
        <v>1</v>
      </c>
      <c r="J224" s="2" t="s">
        <v>107</v>
      </c>
      <c r="K224" s="2" t="s">
        <v>88</v>
      </c>
      <c r="L224" s="3">
        <v>45338</v>
      </c>
      <c r="M224" s="2" t="s">
        <v>49</v>
      </c>
      <c r="N224" s="2" t="s">
        <v>96</v>
      </c>
      <c r="O224" s="2" t="s">
        <v>129</v>
      </c>
      <c r="P224" s="3">
        <v>45338</v>
      </c>
      <c r="Q224" s="2" t="s">
        <v>49</v>
      </c>
      <c r="R224" s="2" t="s">
        <v>96</v>
      </c>
      <c r="S224" s="2" t="s">
        <v>140</v>
      </c>
      <c r="T224" s="3">
        <v>45342</v>
      </c>
      <c r="U224" s="2" t="s">
        <v>96</v>
      </c>
    </row>
    <row r="225" spans="1:21" x14ac:dyDescent="0.25">
      <c r="A225" s="2">
        <v>61372871</v>
      </c>
      <c r="B225" s="2">
        <v>996007565</v>
      </c>
      <c r="C225" s="2" t="s">
        <v>12</v>
      </c>
      <c r="D225" s="2" t="s">
        <v>18</v>
      </c>
      <c r="E225" s="3">
        <v>45338</v>
      </c>
      <c r="F225" s="2" t="s">
        <v>67</v>
      </c>
      <c r="G225" s="2" t="s">
        <v>20</v>
      </c>
      <c r="H225" s="2" t="s">
        <v>8</v>
      </c>
      <c r="I225" s="2">
        <v>1</v>
      </c>
      <c r="J225" s="2" t="s">
        <v>12</v>
      </c>
      <c r="K225" s="2" t="s">
        <v>88</v>
      </c>
      <c r="L225" s="3">
        <v>45338</v>
      </c>
      <c r="M225" s="2" t="s">
        <v>18</v>
      </c>
      <c r="N225" s="2" t="s">
        <v>96</v>
      </c>
      <c r="O225" s="2" t="s">
        <v>129</v>
      </c>
      <c r="P225" s="3">
        <v>45338</v>
      </c>
      <c r="Q225" s="2" t="s">
        <v>18</v>
      </c>
      <c r="R225" s="2" t="s">
        <v>96</v>
      </c>
      <c r="S225" s="2"/>
      <c r="T225" s="2"/>
      <c r="U225" s="2" t="s">
        <v>97</v>
      </c>
    </row>
    <row r="226" spans="1:21" x14ac:dyDescent="0.25">
      <c r="A226" s="2">
        <v>62727465</v>
      </c>
      <c r="B226" s="2">
        <v>993523523</v>
      </c>
      <c r="C226" s="2" t="s">
        <v>21</v>
      </c>
      <c r="D226" s="2" t="s">
        <v>65</v>
      </c>
      <c r="E226" s="3">
        <v>45339</v>
      </c>
      <c r="F226" s="2" t="s">
        <v>133</v>
      </c>
      <c r="G226" s="2" t="s">
        <v>20</v>
      </c>
      <c r="H226" s="2" t="s">
        <v>8</v>
      </c>
      <c r="I226" s="2">
        <v>1</v>
      </c>
      <c r="J226" s="2" t="s">
        <v>107</v>
      </c>
      <c r="K226" s="2" t="s">
        <v>88</v>
      </c>
      <c r="L226" s="3">
        <v>45339</v>
      </c>
      <c r="M226" s="2" t="s">
        <v>65</v>
      </c>
      <c r="N226" s="2" t="s">
        <v>96</v>
      </c>
      <c r="O226" s="2" t="s">
        <v>129</v>
      </c>
      <c r="P226" s="3">
        <v>45339</v>
      </c>
      <c r="Q226" s="2" t="s">
        <v>65</v>
      </c>
      <c r="R226" s="2" t="s">
        <v>96</v>
      </c>
      <c r="S226" s="2"/>
      <c r="T226" s="2"/>
      <c r="U226" s="2" t="s">
        <v>97</v>
      </c>
    </row>
    <row r="227" spans="1:21" x14ac:dyDescent="0.25">
      <c r="A227" s="2">
        <v>75567573</v>
      </c>
      <c r="B227" s="2">
        <v>997465121</v>
      </c>
      <c r="C227" s="2" t="s">
        <v>21</v>
      </c>
      <c r="D227" s="2" t="s">
        <v>134</v>
      </c>
      <c r="E227" s="3">
        <v>45339</v>
      </c>
      <c r="F227" s="2" t="s">
        <v>38</v>
      </c>
      <c r="G227" s="2" t="s">
        <v>20</v>
      </c>
      <c r="H227" s="2" t="s">
        <v>8</v>
      </c>
      <c r="I227" s="2">
        <v>1</v>
      </c>
      <c r="J227" s="2" t="s">
        <v>107</v>
      </c>
      <c r="K227" s="2" t="s">
        <v>88</v>
      </c>
      <c r="L227" s="3">
        <v>45339</v>
      </c>
      <c r="M227" s="2" t="s">
        <v>134</v>
      </c>
      <c r="N227" s="2" t="s">
        <v>96</v>
      </c>
      <c r="O227" s="2" t="s">
        <v>129</v>
      </c>
      <c r="P227" s="3">
        <v>45339</v>
      </c>
      <c r="Q227" s="2" t="s">
        <v>134</v>
      </c>
      <c r="R227" s="2" t="s">
        <v>96</v>
      </c>
      <c r="S227" s="2"/>
      <c r="T227" s="2"/>
      <c r="U227" s="2" t="s">
        <v>97</v>
      </c>
    </row>
    <row r="228" spans="1:21" x14ac:dyDescent="0.25">
      <c r="A228" s="2">
        <v>75766581</v>
      </c>
      <c r="B228" s="2">
        <v>992120893</v>
      </c>
      <c r="C228" s="2" t="s">
        <v>12</v>
      </c>
      <c r="D228" s="2" t="s">
        <v>40</v>
      </c>
      <c r="E228" s="3">
        <v>45339</v>
      </c>
      <c r="F228" s="2" t="s">
        <v>44</v>
      </c>
      <c r="G228" s="2" t="s">
        <v>20</v>
      </c>
      <c r="H228" s="2" t="s">
        <v>8</v>
      </c>
      <c r="I228" s="2">
        <v>1</v>
      </c>
      <c r="J228" s="2" t="s">
        <v>12</v>
      </c>
      <c r="K228" s="2" t="s">
        <v>88</v>
      </c>
      <c r="L228" s="3">
        <v>45339</v>
      </c>
      <c r="M228" s="2" t="s">
        <v>40</v>
      </c>
      <c r="N228" s="2" t="s">
        <v>96</v>
      </c>
      <c r="O228" s="2" t="s">
        <v>129</v>
      </c>
      <c r="P228" s="3">
        <v>45339</v>
      </c>
      <c r="Q228" s="2" t="s">
        <v>40</v>
      </c>
      <c r="R228" s="2" t="s">
        <v>96</v>
      </c>
      <c r="S228" s="2"/>
      <c r="T228" s="2"/>
      <c r="U228" s="2" t="s">
        <v>97</v>
      </c>
    </row>
    <row r="229" spans="1:21" x14ac:dyDescent="0.25">
      <c r="A229" s="2">
        <v>70821282</v>
      </c>
      <c r="B229" s="2">
        <v>996356257</v>
      </c>
      <c r="C229" s="2" t="s">
        <v>12</v>
      </c>
      <c r="D229" s="2" t="s">
        <v>43</v>
      </c>
      <c r="E229" s="3">
        <v>45341</v>
      </c>
      <c r="F229" s="2" t="s">
        <v>14</v>
      </c>
      <c r="G229" s="2" t="s">
        <v>20</v>
      </c>
      <c r="H229" s="2" t="s">
        <v>8</v>
      </c>
      <c r="I229" s="2">
        <v>1</v>
      </c>
      <c r="J229" s="2" t="s">
        <v>12</v>
      </c>
      <c r="K229" s="2" t="s">
        <v>88</v>
      </c>
      <c r="L229" s="3">
        <v>45341</v>
      </c>
      <c r="M229" s="2" t="s">
        <v>43</v>
      </c>
      <c r="N229" s="2" t="s">
        <v>96</v>
      </c>
      <c r="O229" s="2" t="s">
        <v>129</v>
      </c>
      <c r="P229" s="3">
        <v>45341</v>
      </c>
      <c r="Q229" s="2" t="s">
        <v>43</v>
      </c>
      <c r="R229" s="2" t="s">
        <v>96</v>
      </c>
      <c r="S229" s="2"/>
      <c r="T229" s="2"/>
      <c r="U229" s="2" t="s">
        <v>97</v>
      </c>
    </row>
    <row r="230" spans="1:21" x14ac:dyDescent="0.25">
      <c r="A230" s="2">
        <v>70604079</v>
      </c>
      <c r="B230" s="2">
        <v>993529872</v>
      </c>
      <c r="C230" s="2" t="s">
        <v>10</v>
      </c>
      <c r="D230" s="2" t="s">
        <v>60</v>
      </c>
      <c r="E230" s="3">
        <v>45341</v>
      </c>
      <c r="F230" s="2" t="s">
        <v>38</v>
      </c>
      <c r="G230" s="2" t="s">
        <v>20</v>
      </c>
      <c r="H230" s="2" t="s">
        <v>8</v>
      </c>
      <c r="I230" s="2">
        <v>1</v>
      </c>
      <c r="J230" s="2" t="s">
        <v>107</v>
      </c>
      <c r="K230" s="2" t="s">
        <v>88</v>
      </c>
      <c r="L230" s="3">
        <v>45341</v>
      </c>
      <c r="M230" s="2" t="s">
        <v>60</v>
      </c>
      <c r="N230" s="2" t="s">
        <v>96</v>
      </c>
      <c r="O230" s="2" t="s">
        <v>129</v>
      </c>
      <c r="P230" s="3">
        <v>45341</v>
      </c>
      <c r="Q230" s="2" t="s">
        <v>60</v>
      </c>
      <c r="R230" s="2" t="s">
        <v>96</v>
      </c>
      <c r="S230" s="2"/>
      <c r="T230" s="2"/>
      <c r="U230" s="2" t="s">
        <v>97</v>
      </c>
    </row>
    <row r="231" spans="1:21" x14ac:dyDescent="0.25">
      <c r="A231" s="2">
        <v>70641186</v>
      </c>
      <c r="B231" s="2">
        <v>994945582</v>
      </c>
      <c r="C231" s="2" t="s">
        <v>21</v>
      </c>
      <c r="D231" s="2" t="s">
        <v>53</v>
      </c>
      <c r="E231" s="3">
        <v>45341</v>
      </c>
      <c r="F231" s="2" t="s">
        <v>41</v>
      </c>
      <c r="G231" s="2" t="s">
        <v>20</v>
      </c>
      <c r="H231" s="2" t="s">
        <v>8</v>
      </c>
      <c r="I231" s="2">
        <v>1</v>
      </c>
      <c r="J231" s="2" t="s">
        <v>107</v>
      </c>
      <c r="K231" s="2" t="s">
        <v>88</v>
      </c>
      <c r="L231" s="3">
        <v>45341</v>
      </c>
      <c r="M231" s="2" t="s">
        <v>53</v>
      </c>
      <c r="N231" s="2" t="s">
        <v>96</v>
      </c>
      <c r="O231" s="2" t="s">
        <v>129</v>
      </c>
      <c r="P231" s="3">
        <v>45341</v>
      </c>
      <c r="Q231" s="2" t="s">
        <v>53</v>
      </c>
      <c r="R231" s="2" t="s">
        <v>96</v>
      </c>
      <c r="S231" s="2"/>
      <c r="T231" s="2"/>
      <c r="U231" s="2" t="s">
        <v>97</v>
      </c>
    </row>
    <row r="232" spans="1:21" x14ac:dyDescent="0.25">
      <c r="A232" s="2">
        <v>48272290</v>
      </c>
      <c r="B232" s="2">
        <v>994262240</v>
      </c>
      <c r="C232" s="2" t="s">
        <v>12</v>
      </c>
      <c r="D232" s="2" t="s">
        <v>40</v>
      </c>
      <c r="E232" s="3">
        <v>45341</v>
      </c>
      <c r="F232" s="2" t="s">
        <v>24</v>
      </c>
      <c r="G232" s="2" t="s">
        <v>20</v>
      </c>
      <c r="H232" s="2" t="s">
        <v>8</v>
      </c>
      <c r="I232" s="2">
        <v>1</v>
      </c>
      <c r="J232" s="2" t="s">
        <v>12</v>
      </c>
      <c r="K232" s="2" t="s">
        <v>88</v>
      </c>
      <c r="L232" s="3">
        <v>45341</v>
      </c>
      <c r="M232" s="2" t="s">
        <v>40</v>
      </c>
      <c r="N232" s="2" t="s">
        <v>96</v>
      </c>
      <c r="O232" s="2" t="s">
        <v>129</v>
      </c>
      <c r="P232" s="3">
        <v>45341</v>
      </c>
      <c r="Q232" s="2" t="s">
        <v>40</v>
      </c>
      <c r="R232" s="2" t="s">
        <v>96</v>
      </c>
      <c r="S232" s="2"/>
      <c r="T232" s="2"/>
      <c r="U232" s="2" t="s">
        <v>97</v>
      </c>
    </row>
    <row r="233" spans="1:21" x14ac:dyDescent="0.25">
      <c r="A233" s="2">
        <v>41690420</v>
      </c>
      <c r="B233" s="2">
        <v>992707519</v>
      </c>
      <c r="C233" s="2" t="s">
        <v>21</v>
      </c>
      <c r="D233" s="2" t="s">
        <v>64</v>
      </c>
      <c r="E233" s="3">
        <v>45341</v>
      </c>
      <c r="F233" s="2" t="s">
        <v>37</v>
      </c>
      <c r="G233" s="2" t="s">
        <v>20</v>
      </c>
      <c r="H233" s="2" t="s">
        <v>8</v>
      </c>
      <c r="I233" s="2">
        <v>1</v>
      </c>
      <c r="J233" s="2" t="s">
        <v>109</v>
      </c>
      <c r="K233" s="2" t="s">
        <v>88</v>
      </c>
      <c r="L233" s="3">
        <v>45341</v>
      </c>
      <c r="M233" s="2" t="s">
        <v>64</v>
      </c>
      <c r="N233" s="2" t="s">
        <v>96</v>
      </c>
      <c r="O233" s="2" t="s">
        <v>129</v>
      </c>
      <c r="P233" s="3">
        <v>45341</v>
      </c>
      <c r="Q233" s="2" t="s">
        <v>64</v>
      </c>
      <c r="R233" s="2" t="s">
        <v>96</v>
      </c>
      <c r="S233" s="2" t="s">
        <v>140</v>
      </c>
      <c r="T233" s="3">
        <v>45344</v>
      </c>
      <c r="U233" s="2" t="s">
        <v>96</v>
      </c>
    </row>
    <row r="234" spans="1:21" x14ac:dyDescent="0.25">
      <c r="A234" s="2">
        <v>48040988</v>
      </c>
      <c r="B234" s="2">
        <v>993204583</v>
      </c>
      <c r="C234" s="2" t="s">
        <v>21</v>
      </c>
      <c r="D234" s="2" t="s">
        <v>135</v>
      </c>
      <c r="E234" s="3">
        <v>45342</v>
      </c>
      <c r="F234" s="2" t="s">
        <v>42</v>
      </c>
      <c r="G234" s="2" t="s">
        <v>20</v>
      </c>
      <c r="H234" s="2" t="s">
        <v>8</v>
      </c>
      <c r="I234" s="2">
        <v>1</v>
      </c>
      <c r="J234" s="2" t="s">
        <v>107</v>
      </c>
      <c r="K234" s="2" t="s">
        <v>88</v>
      </c>
      <c r="L234" s="3">
        <v>45342</v>
      </c>
      <c r="M234" s="2" t="s">
        <v>135</v>
      </c>
      <c r="N234" s="2" t="s">
        <v>96</v>
      </c>
      <c r="O234" s="2" t="s">
        <v>129</v>
      </c>
      <c r="P234" s="3">
        <v>45342</v>
      </c>
      <c r="Q234" s="2" t="s">
        <v>135</v>
      </c>
      <c r="R234" s="2" t="s">
        <v>96</v>
      </c>
      <c r="S234" s="2"/>
      <c r="T234" s="2"/>
      <c r="U234" s="2" t="s">
        <v>97</v>
      </c>
    </row>
    <row r="235" spans="1:21" x14ac:dyDescent="0.25">
      <c r="A235" s="2">
        <v>48221532</v>
      </c>
      <c r="B235" s="2">
        <v>993763769</v>
      </c>
      <c r="C235" s="2" t="s">
        <v>21</v>
      </c>
      <c r="D235" s="2" t="s">
        <v>53</v>
      </c>
      <c r="E235" s="3">
        <v>45342</v>
      </c>
      <c r="F235" s="2" t="s">
        <v>42</v>
      </c>
      <c r="G235" s="2" t="s">
        <v>20</v>
      </c>
      <c r="H235" s="2" t="s">
        <v>8</v>
      </c>
      <c r="I235" s="2">
        <v>1</v>
      </c>
      <c r="J235" s="2" t="s">
        <v>107</v>
      </c>
      <c r="K235" s="2" t="s">
        <v>88</v>
      </c>
      <c r="L235" s="3">
        <v>45342</v>
      </c>
      <c r="M235" s="2" t="s">
        <v>53</v>
      </c>
      <c r="N235" s="2" t="s">
        <v>96</v>
      </c>
      <c r="O235" s="2" t="s">
        <v>129</v>
      </c>
      <c r="P235" s="3">
        <v>45342</v>
      </c>
      <c r="Q235" s="2" t="s">
        <v>53</v>
      </c>
      <c r="R235" s="2" t="s">
        <v>96</v>
      </c>
      <c r="S235" s="2"/>
      <c r="T235" s="2"/>
      <c r="U235" s="2" t="s">
        <v>97</v>
      </c>
    </row>
    <row r="236" spans="1:21" x14ac:dyDescent="0.25">
      <c r="A236" s="2">
        <v>62949960</v>
      </c>
      <c r="B236" s="2">
        <v>995683875</v>
      </c>
      <c r="C236" s="2" t="s">
        <v>12</v>
      </c>
      <c r="D236" s="2" t="s">
        <v>23</v>
      </c>
      <c r="E236" s="3">
        <v>45342</v>
      </c>
      <c r="F236" s="2" t="s">
        <v>67</v>
      </c>
      <c r="G236" s="2" t="s">
        <v>127</v>
      </c>
      <c r="H236" s="2" t="s">
        <v>8</v>
      </c>
      <c r="I236" s="2">
        <v>1</v>
      </c>
      <c r="J236" s="2" t="s">
        <v>12</v>
      </c>
      <c r="K236" s="2" t="s">
        <v>88</v>
      </c>
      <c r="L236" s="3">
        <v>45342</v>
      </c>
      <c r="M236" s="2" t="s">
        <v>23</v>
      </c>
      <c r="N236" s="2" t="s">
        <v>96</v>
      </c>
      <c r="O236" s="2" t="s">
        <v>129</v>
      </c>
      <c r="P236" s="3">
        <v>45342</v>
      </c>
      <c r="Q236" s="2" t="s">
        <v>23</v>
      </c>
      <c r="R236" s="2" t="s">
        <v>96</v>
      </c>
      <c r="S236" s="2"/>
      <c r="T236" s="2"/>
      <c r="U236" s="2" t="s">
        <v>97</v>
      </c>
    </row>
    <row r="237" spans="1:21" x14ac:dyDescent="0.25">
      <c r="A237" s="2">
        <v>61454606</v>
      </c>
      <c r="B237" s="2">
        <v>994692347</v>
      </c>
      <c r="C237" s="2" t="s">
        <v>10</v>
      </c>
      <c r="D237" s="2" t="s">
        <v>73</v>
      </c>
      <c r="E237" s="3">
        <v>45342</v>
      </c>
      <c r="F237" s="2" t="s">
        <v>67</v>
      </c>
      <c r="G237" s="2" t="s">
        <v>20</v>
      </c>
      <c r="H237" s="2" t="s">
        <v>8</v>
      </c>
      <c r="I237" s="2">
        <v>1</v>
      </c>
      <c r="J237" s="2" t="s">
        <v>107</v>
      </c>
      <c r="K237" s="2" t="s">
        <v>88</v>
      </c>
      <c r="L237" s="3">
        <v>45342</v>
      </c>
      <c r="M237" s="2" t="s">
        <v>73</v>
      </c>
      <c r="N237" s="2" t="s">
        <v>96</v>
      </c>
      <c r="O237" s="2" t="s">
        <v>129</v>
      </c>
      <c r="P237" s="3">
        <v>45342</v>
      </c>
      <c r="Q237" s="2" t="s">
        <v>73</v>
      </c>
      <c r="R237" s="2" t="s">
        <v>96</v>
      </c>
      <c r="S237" s="2"/>
      <c r="T237" s="2"/>
      <c r="U237" s="2" t="s">
        <v>97</v>
      </c>
    </row>
    <row r="238" spans="1:21" x14ac:dyDescent="0.25">
      <c r="A238" s="2">
        <v>76769289</v>
      </c>
      <c r="B238" s="2">
        <v>997528773</v>
      </c>
      <c r="C238" s="2" t="s">
        <v>21</v>
      </c>
      <c r="D238" s="2" t="s">
        <v>62</v>
      </c>
      <c r="E238" s="3">
        <v>45342</v>
      </c>
      <c r="F238" s="2" t="s">
        <v>16</v>
      </c>
      <c r="G238" s="2" t="s">
        <v>20</v>
      </c>
      <c r="H238" s="2" t="s">
        <v>8</v>
      </c>
      <c r="I238" s="2">
        <v>1</v>
      </c>
      <c r="J238" s="2" t="s">
        <v>106</v>
      </c>
      <c r="K238" s="2" t="s">
        <v>88</v>
      </c>
      <c r="L238" s="3">
        <v>45342</v>
      </c>
      <c r="M238" s="2" t="s">
        <v>62</v>
      </c>
      <c r="N238" s="2" t="s">
        <v>96</v>
      </c>
      <c r="O238" s="2" t="s">
        <v>129</v>
      </c>
      <c r="P238" s="3">
        <v>45342</v>
      </c>
      <c r="Q238" s="2" t="s">
        <v>62</v>
      </c>
      <c r="R238" s="2" t="s">
        <v>96</v>
      </c>
      <c r="S238" s="2" t="s">
        <v>140</v>
      </c>
      <c r="T238" s="3">
        <v>45350</v>
      </c>
      <c r="U238" s="2" t="s">
        <v>96</v>
      </c>
    </row>
    <row r="239" spans="1:21" x14ac:dyDescent="0.25">
      <c r="A239" s="2">
        <v>77906847</v>
      </c>
      <c r="B239" s="2">
        <v>993204533</v>
      </c>
      <c r="C239" s="2" t="s">
        <v>10</v>
      </c>
      <c r="D239" s="2" t="s">
        <v>138</v>
      </c>
      <c r="E239" s="3">
        <v>45342</v>
      </c>
      <c r="F239" s="2" t="s">
        <v>26</v>
      </c>
      <c r="G239" s="2" t="s">
        <v>20</v>
      </c>
      <c r="H239" s="2" t="s">
        <v>8</v>
      </c>
      <c r="I239" s="2">
        <v>1</v>
      </c>
      <c r="J239" s="2" t="s">
        <v>107</v>
      </c>
      <c r="K239" s="2" t="s">
        <v>88</v>
      </c>
      <c r="L239" s="3">
        <v>45342</v>
      </c>
      <c r="M239" s="2" t="s">
        <v>138</v>
      </c>
      <c r="N239" s="2" t="s">
        <v>96</v>
      </c>
      <c r="O239" s="2" t="s">
        <v>129</v>
      </c>
      <c r="P239" s="3">
        <v>45342</v>
      </c>
      <c r="Q239" s="2" t="s">
        <v>138</v>
      </c>
      <c r="R239" s="2" t="s">
        <v>96</v>
      </c>
      <c r="S239" s="2"/>
      <c r="T239" s="2"/>
      <c r="U239" s="2" t="s">
        <v>97</v>
      </c>
    </row>
    <row r="240" spans="1:21" x14ac:dyDescent="0.25">
      <c r="A240" s="2">
        <v>81110771</v>
      </c>
      <c r="B240" s="2">
        <v>999343351</v>
      </c>
      <c r="C240" s="2" t="s">
        <v>12</v>
      </c>
      <c r="D240" s="2" t="s">
        <v>33</v>
      </c>
      <c r="E240" s="3">
        <v>45342</v>
      </c>
      <c r="F240" s="2" t="s">
        <v>19</v>
      </c>
      <c r="G240" s="2" t="s">
        <v>15</v>
      </c>
      <c r="H240" s="2" t="s">
        <v>8</v>
      </c>
      <c r="I240" s="2">
        <v>1</v>
      </c>
      <c r="J240" s="2" t="s">
        <v>102</v>
      </c>
      <c r="K240" s="2" t="s">
        <v>88</v>
      </c>
      <c r="L240" s="3">
        <v>45342</v>
      </c>
      <c r="M240" s="2" t="s">
        <v>33</v>
      </c>
      <c r="N240" s="2" t="s">
        <v>96</v>
      </c>
      <c r="O240" s="2" t="s">
        <v>129</v>
      </c>
      <c r="P240" s="3">
        <v>45342</v>
      </c>
      <c r="Q240" s="2" t="s">
        <v>33</v>
      </c>
      <c r="R240" s="2" t="s">
        <v>96</v>
      </c>
      <c r="S240" s="2"/>
      <c r="T240" s="2"/>
      <c r="U240" s="2" t="s">
        <v>97</v>
      </c>
    </row>
    <row r="241" spans="1:21" x14ac:dyDescent="0.25">
      <c r="A241" s="2">
        <v>75473483</v>
      </c>
      <c r="B241" s="2">
        <v>995387373</v>
      </c>
      <c r="C241" s="2" t="s">
        <v>12</v>
      </c>
      <c r="D241" s="2" t="s">
        <v>13</v>
      </c>
      <c r="E241" s="3">
        <v>45342</v>
      </c>
      <c r="F241" s="2" t="s">
        <v>16</v>
      </c>
      <c r="G241" s="2" t="s">
        <v>20</v>
      </c>
      <c r="H241" s="2" t="s">
        <v>8</v>
      </c>
      <c r="I241" s="2">
        <v>1</v>
      </c>
      <c r="J241" s="2" t="s">
        <v>12</v>
      </c>
      <c r="K241" s="2" t="s">
        <v>88</v>
      </c>
      <c r="L241" s="3">
        <v>45342</v>
      </c>
      <c r="M241" s="2" t="s">
        <v>13</v>
      </c>
      <c r="N241" s="2" t="s">
        <v>96</v>
      </c>
      <c r="O241" s="2" t="s">
        <v>129</v>
      </c>
      <c r="P241" s="3">
        <v>45342</v>
      </c>
      <c r="Q241" s="2" t="s">
        <v>13</v>
      </c>
      <c r="R241" s="2" t="s">
        <v>96</v>
      </c>
      <c r="S241" s="2" t="s">
        <v>140</v>
      </c>
      <c r="T241" s="3">
        <v>45348</v>
      </c>
      <c r="U241" s="2" t="s">
        <v>96</v>
      </c>
    </row>
    <row r="242" spans="1:21" x14ac:dyDescent="0.25">
      <c r="A242" s="2">
        <v>75017378</v>
      </c>
      <c r="B242" s="2">
        <v>996630605</v>
      </c>
      <c r="C242" s="2" t="s">
        <v>10</v>
      </c>
      <c r="D242" s="2" t="s">
        <v>58</v>
      </c>
      <c r="E242" s="3">
        <v>45342</v>
      </c>
      <c r="F242" s="2" t="s">
        <v>38</v>
      </c>
      <c r="G242" s="2" t="s">
        <v>20</v>
      </c>
      <c r="H242" s="2" t="s">
        <v>8</v>
      </c>
      <c r="I242" s="2">
        <v>1</v>
      </c>
      <c r="J242" s="2" t="s">
        <v>107</v>
      </c>
      <c r="K242" s="2" t="s">
        <v>88</v>
      </c>
      <c r="L242" s="3">
        <v>45342</v>
      </c>
      <c r="M242" s="2" t="s">
        <v>58</v>
      </c>
      <c r="N242" s="2" t="s">
        <v>96</v>
      </c>
      <c r="O242" s="2" t="s">
        <v>129</v>
      </c>
      <c r="P242" s="3">
        <v>45342</v>
      </c>
      <c r="Q242" s="2" t="s">
        <v>58</v>
      </c>
      <c r="R242" s="2" t="s">
        <v>96</v>
      </c>
      <c r="S242" s="2" t="s">
        <v>140</v>
      </c>
      <c r="T242" s="3">
        <v>45346</v>
      </c>
      <c r="U242" s="2" t="s">
        <v>96</v>
      </c>
    </row>
    <row r="243" spans="1:21" x14ac:dyDescent="0.25">
      <c r="A243" s="2">
        <v>75539614</v>
      </c>
      <c r="B243" s="2">
        <v>998507538</v>
      </c>
      <c r="C243" s="2" t="s">
        <v>10</v>
      </c>
      <c r="D243" s="2" t="s">
        <v>29</v>
      </c>
      <c r="E243" s="3">
        <v>45343</v>
      </c>
      <c r="F243" s="2" t="s">
        <v>27</v>
      </c>
      <c r="G243" s="2" t="s">
        <v>20</v>
      </c>
      <c r="H243" s="2" t="s">
        <v>8</v>
      </c>
      <c r="I243" s="2">
        <v>1</v>
      </c>
      <c r="J243" s="2" t="s">
        <v>107</v>
      </c>
      <c r="K243" s="2" t="s">
        <v>88</v>
      </c>
      <c r="L243" s="3">
        <v>45343</v>
      </c>
      <c r="M243" s="2" t="s">
        <v>29</v>
      </c>
      <c r="N243" s="2" t="s">
        <v>96</v>
      </c>
      <c r="O243" s="2" t="s">
        <v>129</v>
      </c>
      <c r="P243" s="3">
        <v>45343</v>
      </c>
      <c r="Q243" s="2" t="s">
        <v>29</v>
      </c>
      <c r="R243" s="2" t="s">
        <v>96</v>
      </c>
      <c r="S243" s="2"/>
      <c r="T243" s="2"/>
      <c r="U243" s="2" t="s">
        <v>97</v>
      </c>
    </row>
    <row r="244" spans="1:21" x14ac:dyDescent="0.25">
      <c r="A244" s="2">
        <v>75346476</v>
      </c>
      <c r="B244" s="2">
        <v>997610588</v>
      </c>
      <c r="C244" s="2" t="s">
        <v>10</v>
      </c>
      <c r="D244" s="2" t="s">
        <v>66</v>
      </c>
      <c r="E244" s="3">
        <v>45343</v>
      </c>
      <c r="F244" s="2" t="s">
        <v>14</v>
      </c>
      <c r="G244" s="2" t="s">
        <v>20</v>
      </c>
      <c r="H244" s="2" t="s">
        <v>8</v>
      </c>
      <c r="I244" s="2">
        <v>1</v>
      </c>
      <c r="J244" s="2" t="s">
        <v>107</v>
      </c>
      <c r="K244" s="2" t="s">
        <v>88</v>
      </c>
      <c r="L244" s="3">
        <v>45343</v>
      </c>
      <c r="M244" s="2" t="s">
        <v>66</v>
      </c>
      <c r="N244" s="2" t="s">
        <v>96</v>
      </c>
      <c r="O244" s="2" t="s">
        <v>129</v>
      </c>
      <c r="P244" s="3">
        <v>45343</v>
      </c>
      <c r="Q244" s="2" t="s">
        <v>66</v>
      </c>
      <c r="R244" s="2" t="s">
        <v>96</v>
      </c>
      <c r="S244" s="2"/>
      <c r="T244" s="2"/>
      <c r="U244" s="2" t="s">
        <v>97</v>
      </c>
    </row>
    <row r="245" spans="1:21" x14ac:dyDescent="0.25">
      <c r="A245" s="2">
        <v>72305315</v>
      </c>
      <c r="B245" s="2">
        <v>996772879</v>
      </c>
      <c r="C245" s="2" t="s">
        <v>12</v>
      </c>
      <c r="D245" s="2" t="s">
        <v>28</v>
      </c>
      <c r="E245" s="3">
        <v>45343</v>
      </c>
      <c r="F245" s="2" t="s">
        <v>30</v>
      </c>
      <c r="G245" s="2" t="s">
        <v>20</v>
      </c>
      <c r="H245" s="2" t="s">
        <v>8</v>
      </c>
      <c r="I245" s="2">
        <v>1</v>
      </c>
      <c r="J245" s="2" t="s">
        <v>12</v>
      </c>
      <c r="K245" s="2" t="s">
        <v>88</v>
      </c>
      <c r="L245" s="3">
        <v>45343</v>
      </c>
      <c r="M245" s="2" t="s">
        <v>28</v>
      </c>
      <c r="N245" s="2" t="s">
        <v>96</v>
      </c>
      <c r="O245" s="2" t="s">
        <v>129</v>
      </c>
      <c r="P245" s="3">
        <v>45343</v>
      </c>
      <c r="Q245" s="2" t="s">
        <v>28</v>
      </c>
      <c r="R245" s="2" t="s">
        <v>96</v>
      </c>
      <c r="S245" s="2"/>
      <c r="T245" s="2"/>
      <c r="U245" s="2" t="s">
        <v>97</v>
      </c>
    </row>
    <row r="246" spans="1:21" x14ac:dyDescent="0.25">
      <c r="A246" s="2">
        <v>72533802</v>
      </c>
      <c r="B246" s="2">
        <v>998229654</v>
      </c>
      <c r="C246" s="2" t="s">
        <v>12</v>
      </c>
      <c r="D246" s="2" t="s">
        <v>18</v>
      </c>
      <c r="E246" s="3">
        <v>45343</v>
      </c>
      <c r="F246" s="2" t="s">
        <v>19</v>
      </c>
      <c r="G246" s="2" t="s">
        <v>20</v>
      </c>
      <c r="H246" s="2" t="s">
        <v>8</v>
      </c>
      <c r="I246" s="2">
        <v>1</v>
      </c>
      <c r="J246" s="2" t="s">
        <v>12</v>
      </c>
      <c r="K246" s="2" t="s">
        <v>88</v>
      </c>
      <c r="L246" s="3">
        <v>45343</v>
      </c>
      <c r="M246" s="2" t="s">
        <v>18</v>
      </c>
      <c r="N246" s="2" t="s">
        <v>96</v>
      </c>
      <c r="O246" s="2" t="s">
        <v>129</v>
      </c>
      <c r="P246" s="3">
        <v>45343</v>
      </c>
      <c r="Q246" s="2" t="s">
        <v>18</v>
      </c>
      <c r="R246" s="2" t="s">
        <v>96</v>
      </c>
      <c r="S246" s="2"/>
      <c r="T246" s="2"/>
      <c r="U246" s="2" t="s">
        <v>97</v>
      </c>
    </row>
    <row r="247" spans="1:21" x14ac:dyDescent="0.25">
      <c r="A247" s="2">
        <v>77051727</v>
      </c>
      <c r="B247" s="2">
        <v>1000407369</v>
      </c>
      <c r="C247" s="2" t="s">
        <v>10</v>
      </c>
      <c r="D247" s="2" t="s">
        <v>11</v>
      </c>
      <c r="E247" s="3">
        <v>45343</v>
      </c>
      <c r="F247" s="2" t="s">
        <v>6</v>
      </c>
      <c r="G247" s="2" t="s">
        <v>127</v>
      </c>
      <c r="H247" s="2" t="s">
        <v>8</v>
      </c>
      <c r="I247" s="2">
        <v>1</v>
      </c>
      <c r="J247" s="2" t="s">
        <v>107</v>
      </c>
      <c r="K247" s="2" t="s">
        <v>88</v>
      </c>
      <c r="L247" s="3">
        <v>45343</v>
      </c>
      <c r="M247" s="2" t="s">
        <v>11</v>
      </c>
      <c r="N247" s="2" t="s">
        <v>96</v>
      </c>
      <c r="O247" s="2" t="s">
        <v>129</v>
      </c>
      <c r="P247" s="3">
        <v>45343</v>
      </c>
      <c r="Q247" s="2" t="s">
        <v>11</v>
      </c>
      <c r="R247" s="2" t="s">
        <v>96</v>
      </c>
      <c r="S247" s="2"/>
      <c r="T247" s="2"/>
      <c r="U247" s="2" t="s">
        <v>97</v>
      </c>
    </row>
    <row r="248" spans="1:21" x14ac:dyDescent="0.25">
      <c r="A248" s="2">
        <v>76348395</v>
      </c>
      <c r="B248" s="2">
        <v>993763539</v>
      </c>
      <c r="C248" s="2" t="s">
        <v>21</v>
      </c>
      <c r="D248" s="2" t="s">
        <v>39</v>
      </c>
      <c r="E248" s="3">
        <v>45343</v>
      </c>
      <c r="F248" s="2" t="s">
        <v>6</v>
      </c>
      <c r="G248" s="2" t="s">
        <v>20</v>
      </c>
      <c r="H248" s="2" t="s">
        <v>8</v>
      </c>
      <c r="I248" s="2">
        <v>1</v>
      </c>
      <c r="J248" s="2" t="s">
        <v>106</v>
      </c>
      <c r="K248" s="2" t="s">
        <v>88</v>
      </c>
      <c r="L248" s="3">
        <v>45343</v>
      </c>
      <c r="M248" s="2" t="s">
        <v>39</v>
      </c>
      <c r="N248" s="2" t="s">
        <v>96</v>
      </c>
      <c r="O248" s="2" t="s">
        <v>129</v>
      </c>
      <c r="P248" s="3">
        <v>45343</v>
      </c>
      <c r="Q248" s="2" t="s">
        <v>39</v>
      </c>
      <c r="R248" s="2" t="s">
        <v>96</v>
      </c>
      <c r="S248" s="2"/>
      <c r="T248" s="2"/>
      <c r="U248" s="2" t="s">
        <v>97</v>
      </c>
    </row>
    <row r="249" spans="1:21" x14ac:dyDescent="0.25">
      <c r="A249" s="2">
        <v>61557701</v>
      </c>
      <c r="B249" s="2">
        <v>993763679</v>
      </c>
      <c r="C249" s="2" t="s">
        <v>12</v>
      </c>
      <c r="D249" s="2" t="s">
        <v>54</v>
      </c>
      <c r="E249" s="3">
        <v>45343</v>
      </c>
      <c r="F249" s="2" t="s">
        <v>30</v>
      </c>
      <c r="G249" s="2" t="s">
        <v>9</v>
      </c>
      <c r="H249" s="2" t="s">
        <v>8</v>
      </c>
      <c r="I249" s="2">
        <v>1</v>
      </c>
      <c r="J249" s="2" t="s">
        <v>12</v>
      </c>
      <c r="K249" s="2" t="s">
        <v>88</v>
      </c>
      <c r="L249" s="3">
        <v>45343</v>
      </c>
      <c r="M249" s="2" t="s">
        <v>54</v>
      </c>
      <c r="N249" s="2" t="s">
        <v>96</v>
      </c>
      <c r="O249" s="2" t="s">
        <v>129</v>
      </c>
      <c r="P249" s="3">
        <v>45343</v>
      </c>
      <c r="Q249" s="2" t="s">
        <v>54</v>
      </c>
      <c r="R249" s="2" t="s">
        <v>96</v>
      </c>
      <c r="S249" s="2"/>
      <c r="T249" s="2"/>
      <c r="U249" s="2" t="s">
        <v>97</v>
      </c>
    </row>
    <row r="250" spans="1:21" x14ac:dyDescent="0.25">
      <c r="A250" s="2">
        <v>60053447</v>
      </c>
      <c r="B250" s="2">
        <v>998727921</v>
      </c>
      <c r="C250" s="2" t="s">
        <v>21</v>
      </c>
      <c r="D250" s="2" t="s">
        <v>72</v>
      </c>
      <c r="E250" s="3">
        <v>45344</v>
      </c>
      <c r="F250" s="2" t="s">
        <v>30</v>
      </c>
      <c r="G250" s="2" t="s">
        <v>9</v>
      </c>
      <c r="H250" s="2" t="s">
        <v>8</v>
      </c>
      <c r="I250" s="2">
        <v>1</v>
      </c>
      <c r="J250" s="2" t="s">
        <v>108</v>
      </c>
      <c r="K250" s="2" t="s">
        <v>88</v>
      </c>
      <c r="L250" s="3">
        <v>45344</v>
      </c>
      <c r="M250" s="2" t="s">
        <v>72</v>
      </c>
      <c r="N250" s="2" t="s">
        <v>96</v>
      </c>
      <c r="O250" s="2" t="s">
        <v>129</v>
      </c>
      <c r="P250" s="3">
        <v>45344</v>
      </c>
      <c r="Q250" s="2" t="s">
        <v>72</v>
      </c>
      <c r="R250" s="2" t="s">
        <v>96</v>
      </c>
      <c r="S250" s="2"/>
      <c r="T250" s="2"/>
      <c r="U250" s="2" t="s">
        <v>97</v>
      </c>
    </row>
    <row r="251" spans="1:21" x14ac:dyDescent="0.25">
      <c r="A251" s="2">
        <v>44867044</v>
      </c>
      <c r="B251" s="2">
        <v>994317672</v>
      </c>
      <c r="C251" s="2" t="s">
        <v>10</v>
      </c>
      <c r="D251" s="2" t="s">
        <v>69</v>
      </c>
      <c r="E251" s="3">
        <v>45344</v>
      </c>
      <c r="F251" s="2" t="s">
        <v>125</v>
      </c>
      <c r="G251" s="2" t="s">
        <v>20</v>
      </c>
      <c r="H251" s="2" t="s">
        <v>8</v>
      </c>
      <c r="I251" s="2">
        <v>1</v>
      </c>
      <c r="J251" s="2" t="s">
        <v>107</v>
      </c>
      <c r="K251" s="2" t="s">
        <v>88</v>
      </c>
      <c r="L251" s="3">
        <v>45344</v>
      </c>
      <c r="M251" s="2" t="s">
        <v>69</v>
      </c>
      <c r="N251" s="2" t="s">
        <v>96</v>
      </c>
      <c r="O251" s="2" t="s">
        <v>129</v>
      </c>
      <c r="P251" s="3">
        <v>45344</v>
      </c>
      <c r="Q251" s="2" t="s">
        <v>69</v>
      </c>
      <c r="R251" s="2" t="s">
        <v>96</v>
      </c>
      <c r="S251" s="2"/>
      <c r="T251" s="2"/>
      <c r="U251" s="2" t="s">
        <v>97</v>
      </c>
    </row>
    <row r="252" spans="1:21" x14ac:dyDescent="0.25">
      <c r="A252" s="2">
        <v>76604867</v>
      </c>
      <c r="B252" s="2">
        <v>993914680</v>
      </c>
      <c r="C252" s="2" t="s">
        <v>10</v>
      </c>
      <c r="D252" s="2" t="s">
        <v>60</v>
      </c>
      <c r="E252" s="3">
        <v>45344</v>
      </c>
      <c r="F252" s="2" t="s">
        <v>38</v>
      </c>
      <c r="G252" s="2" t="s">
        <v>20</v>
      </c>
      <c r="H252" s="2" t="s">
        <v>8</v>
      </c>
      <c r="I252" s="2">
        <v>1</v>
      </c>
      <c r="J252" s="2" t="s">
        <v>107</v>
      </c>
      <c r="K252" s="2" t="s">
        <v>88</v>
      </c>
      <c r="L252" s="3">
        <v>45344</v>
      </c>
      <c r="M252" s="2" t="s">
        <v>60</v>
      </c>
      <c r="N252" s="2" t="s">
        <v>96</v>
      </c>
      <c r="O252" s="2" t="s">
        <v>129</v>
      </c>
      <c r="P252" s="3">
        <v>45344</v>
      </c>
      <c r="Q252" s="2" t="s">
        <v>60</v>
      </c>
      <c r="R252" s="2" t="s">
        <v>96</v>
      </c>
      <c r="S252" s="2"/>
      <c r="T252" s="2"/>
      <c r="U252" s="2" t="s">
        <v>97</v>
      </c>
    </row>
    <row r="253" spans="1:21" x14ac:dyDescent="0.25">
      <c r="A253" s="2">
        <v>74372959</v>
      </c>
      <c r="B253" s="2">
        <v>994317727</v>
      </c>
      <c r="C253" s="2" t="s">
        <v>21</v>
      </c>
      <c r="D253" s="2" t="s">
        <v>63</v>
      </c>
      <c r="E253" s="3">
        <v>45344</v>
      </c>
      <c r="F253" s="2" t="s">
        <v>136</v>
      </c>
      <c r="G253" s="2" t="s">
        <v>20</v>
      </c>
      <c r="H253" s="2" t="s">
        <v>8</v>
      </c>
      <c r="I253" s="2">
        <v>1</v>
      </c>
      <c r="J253" s="2" t="s">
        <v>107</v>
      </c>
      <c r="K253" s="2" t="s">
        <v>88</v>
      </c>
      <c r="L253" s="3">
        <v>45344</v>
      </c>
      <c r="M253" s="2" t="s">
        <v>63</v>
      </c>
      <c r="N253" s="2" t="s">
        <v>96</v>
      </c>
      <c r="O253" s="2" t="s">
        <v>129</v>
      </c>
      <c r="P253" s="3">
        <v>45344</v>
      </c>
      <c r="Q253" s="2" t="s">
        <v>63</v>
      </c>
      <c r="R253" s="2" t="s">
        <v>96</v>
      </c>
      <c r="S253" s="2"/>
      <c r="T253" s="2"/>
      <c r="U253" s="2" t="s">
        <v>97</v>
      </c>
    </row>
    <row r="254" spans="1:21" x14ac:dyDescent="0.25">
      <c r="A254" s="2">
        <v>74394440</v>
      </c>
      <c r="B254" s="2">
        <v>997610134</v>
      </c>
      <c r="C254" s="2" t="s">
        <v>10</v>
      </c>
      <c r="D254" s="2" t="s">
        <v>66</v>
      </c>
      <c r="E254" s="3">
        <v>45345</v>
      </c>
      <c r="F254" s="2" t="s">
        <v>38</v>
      </c>
      <c r="G254" s="2" t="s">
        <v>20</v>
      </c>
      <c r="H254" s="2" t="s">
        <v>8</v>
      </c>
      <c r="I254" s="2">
        <v>1</v>
      </c>
      <c r="J254" s="2" t="s">
        <v>107</v>
      </c>
      <c r="K254" s="2" t="s">
        <v>88</v>
      </c>
      <c r="L254" s="3">
        <v>45345</v>
      </c>
      <c r="M254" s="2" t="s">
        <v>66</v>
      </c>
      <c r="N254" s="2" t="s">
        <v>96</v>
      </c>
      <c r="O254" s="2" t="s">
        <v>129</v>
      </c>
      <c r="P254" s="3">
        <v>45345</v>
      </c>
      <c r="Q254" s="2" t="s">
        <v>66</v>
      </c>
      <c r="R254" s="2" t="s">
        <v>96</v>
      </c>
      <c r="S254" s="2"/>
      <c r="T254" s="2"/>
      <c r="U254" s="2" t="s">
        <v>97</v>
      </c>
    </row>
    <row r="255" spans="1:21" x14ac:dyDescent="0.25">
      <c r="A255" s="2">
        <v>75430114</v>
      </c>
      <c r="B255" s="2">
        <v>999346542</v>
      </c>
      <c r="C255" s="2" t="s">
        <v>12</v>
      </c>
      <c r="D255" s="2" t="s">
        <v>33</v>
      </c>
      <c r="E255" s="3">
        <v>45345</v>
      </c>
      <c r="F255" s="2" t="s">
        <v>16</v>
      </c>
      <c r="G255" s="2" t="s">
        <v>7</v>
      </c>
      <c r="H255" s="2" t="s">
        <v>8</v>
      </c>
      <c r="I255" s="2">
        <v>1</v>
      </c>
      <c r="J255" s="2" t="s">
        <v>102</v>
      </c>
      <c r="K255" s="2" t="s">
        <v>88</v>
      </c>
      <c r="L255" s="3">
        <v>45345</v>
      </c>
      <c r="M255" s="2" t="s">
        <v>33</v>
      </c>
      <c r="N255" s="2" t="s">
        <v>96</v>
      </c>
      <c r="O255" s="2" t="s">
        <v>129</v>
      </c>
      <c r="P255" s="3">
        <v>45345</v>
      </c>
      <c r="Q255" s="2" t="s">
        <v>33</v>
      </c>
      <c r="R255" s="2" t="s">
        <v>96</v>
      </c>
      <c r="S255" s="2"/>
      <c r="T255" s="2"/>
      <c r="U255" s="2" t="s">
        <v>97</v>
      </c>
    </row>
    <row r="256" spans="1:21" x14ac:dyDescent="0.25">
      <c r="A256" s="2">
        <v>70432826</v>
      </c>
      <c r="B256" s="2">
        <v>997263673</v>
      </c>
      <c r="C256" s="2" t="s">
        <v>21</v>
      </c>
      <c r="D256" s="2" t="s">
        <v>51</v>
      </c>
      <c r="E256" s="3">
        <v>45345</v>
      </c>
      <c r="F256" s="2" t="s">
        <v>27</v>
      </c>
      <c r="G256" s="2" t="s">
        <v>7</v>
      </c>
      <c r="H256" s="2" t="s">
        <v>8</v>
      </c>
      <c r="I256" s="2">
        <v>1</v>
      </c>
      <c r="J256" s="2" t="s">
        <v>107</v>
      </c>
      <c r="K256" s="2" t="s">
        <v>88</v>
      </c>
      <c r="L256" s="3">
        <v>45345</v>
      </c>
      <c r="M256" s="2" t="s">
        <v>51</v>
      </c>
      <c r="N256" s="2" t="s">
        <v>96</v>
      </c>
      <c r="O256" s="2" t="s">
        <v>129</v>
      </c>
      <c r="P256" s="3">
        <v>45345</v>
      </c>
      <c r="Q256" s="2" t="s">
        <v>51</v>
      </c>
      <c r="R256" s="2" t="s">
        <v>96</v>
      </c>
      <c r="S256" s="2"/>
      <c r="T256" s="2"/>
      <c r="U256" s="2" t="s">
        <v>97</v>
      </c>
    </row>
    <row r="257" spans="1:21" x14ac:dyDescent="0.25">
      <c r="A257" s="2">
        <v>70625408</v>
      </c>
      <c r="B257" s="2">
        <v>1000580942</v>
      </c>
      <c r="C257" s="2" t="s">
        <v>10</v>
      </c>
      <c r="D257" s="2" t="s">
        <v>47</v>
      </c>
      <c r="E257" s="3">
        <v>45345</v>
      </c>
      <c r="F257" s="2" t="s">
        <v>30</v>
      </c>
      <c r="G257" s="2" t="s">
        <v>15</v>
      </c>
      <c r="H257" s="2" t="s">
        <v>8</v>
      </c>
      <c r="I257" s="2">
        <v>1</v>
      </c>
      <c r="J257" s="2" t="s">
        <v>107</v>
      </c>
      <c r="K257" s="2" t="s">
        <v>88</v>
      </c>
      <c r="L257" s="3">
        <v>45345</v>
      </c>
      <c r="M257" s="2" t="s">
        <v>47</v>
      </c>
      <c r="N257" s="2" t="s">
        <v>96</v>
      </c>
      <c r="O257" s="2" t="s">
        <v>129</v>
      </c>
      <c r="P257" s="3">
        <v>45345</v>
      </c>
      <c r="Q257" s="2" t="s">
        <v>47</v>
      </c>
      <c r="R257" s="2" t="s">
        <v>96</v>
      </c>
      <c r="S257" s="2"/>
      <c r="T257" s="2"/>
      <c r="U257" s="2" t="s">
        <v>97</v>
      </c>
    </row>
    <row r="258" spans="1:21" x14ac:dyDescent="0.25">
      <c r="A258" s="2">
        <v>61812727</v>
      </c>
      <c r="B258" s="2">
        <v>999343779</v>
      </c>
      <c r="C258" s="2" t="s">
        <v>12</v>
      </c>
      <c r="D258" s="2" t="s">
        <v>33</v>
      </c>
      <c r="E258" s="3">
        <v>45346</v>
      </c>
      <c r="F258" s="2" t="s">
        <v>133</v>
      </c>
      <c r="G258" s="2" t="s">
        <v>127</v>
      </c>
      <c r="H258" s="2" t="s">
        <v>8</v>
      </c>
      <c r="I258" s="2">
        <v>1</v>
      </c>
      <c r="J258" s="2" t="s">
        <v>102</v>
      </c>
      <c r="K258" s="2" t="s">
        <v>88</v>
      </c>
      <c r="L258" s="3">
        <v>45346</v>
      </c>
      <c r="M258" s="2" t="s">
        <v>33</v>
      </c>
      <c r="N258" s="2" t="s">
        <v>96</v>
      </c>
      <c r="O258" s="2" t="s">
        <v>129</v>
      </c>
      <c r="P258" s="3">
        <v>45346</v>
      </c>
      <c r="Q258" s="2" t="s">
        <v>33</v>
      </c>
      <c r="R258" s="2" t="s">
        <v>96</v>
      </c>
      <c r="S258" s="2"/>
      <c r="T258" s="2"/>
      <c r="U258" s="2" t="s">
        <v>97</v>
      </c>
    </row>
    <row r="259" spans="1:21" x14ac:dyDescent="0.25">
      <c r="A259" s="2">
        <v>45980249</v>
      </c>
      <c r="B259" s="2">
        <v>999344150</v>
      </c>
      <c r="C259" s="2" t="s">
        <v>12</v>
      </c>
      <c r="D259" s="2" t="s">
        <v>33</v>
      </c>
      <c r="E259" s="3">
        <v>45346</v>
      </c>
      <c r="F259" s="2" t="s">
        <v>119</v>
      </c>
      <c r="G259" s="2" t="s">
        <v>15</v>
      </c>
      <c r="H259" s="2" t="s">
        <v>8</v>
      </c>
      <c r="I259" s="2">
        <v>1</v>
      </c>
      <c r="J259" s="2" t="s">
        <v>102</v>
      </c>
      <c r="K259" s="2" t="s">
        <v>88</v>
      </c>
      <c r="L259" s="3">
        <v>45346</v>
      </c>
      <c r="M259" s="2" t="s">
        <v>33</v>
      </c>
      <c r="N259" s="2" t="s">
        <v>96</v>
      </c>
      <c r="O259" s="2" t="s">
        <v>129</v>
      </c>
      <c r="P259" s="3">
        <v>45346</v>
      </c>
      <c r="Q259" s="2" t="s">
        <v>33</v>
      </c>
      <c r="R259" s="2" t="s">
        <v>96</v>
      </c>
      <c r="S259" s="2"/>
      <c r="T259" s="2"/>
      <c r="U259" s="2" t="s">
        <v>97</v>
      </c>
    </row>
    <row r="260" spans="1:21" x14ac:dyDescent="0.25">
      <c r="A260" s="2">
        <v>46410555</v>
      </c>
      <c r="B260" s="2">
        <v>996621491</v>
      </c>
      <c r="C260" s="2" t="s">
        <v>10</v>
      </c>
      <c r="D260" s="2" t="s">
        <v>60</v>
      </c>
      <c r="E260" s="3">
        <v>45348</v>
      </c>
      <c r="F260" s="2" t="s">
        <v>25</v>
      </c>
      <c r="G260" s="2" t="s">
        <v>15</v>
      </c>
      <c r="H260" s="2" t="s">
        <v>8</v>
      </c>
      <c r="I260" s="2">
        <v>1</v>
      </c>
      <c r="J260" s="2" t="s">
        <v>107</v>
      </c>
      <c r="K260" s="2" t="s">
        <v>88</v>
      </c>
      <c r="L260" s="3">
        <v>45348</v>
      </c>
      <c r="M260" s="2" t="s">
        <v>60</v>
      </c>
      <c r="N260" s="2" t="s">
        <v>96</v>
      </c>
      <c r="O260" s="2" t="s">
        <v>129</v>
      </c>
      <c r="P260" s="3">
        <v>45348</v>
      </c>
      <c r="Q260" s="2" t="s">
        <v>60</v>
      </c>
      <c r="R260" s="2" t="s">
        <v>96</v>
      </c>
      <c r="S260" s="2"/>
      <c r="T260" s="2"/>
      <c r="U260" s="2" t="s">
        <v>97</v>
      </c>
    </row>
    <row r="261" spans="1:21" x14ac:dyDescent="0.25">
      <c r="A261" s="2">
        <v>47825946</v>
      </c>
      <c r="B261" s="2">
        <v>995744212</v>
      </c>
      <c r="C261" s="2" t="s">
        <v>21</v>
      </c>
      <c r="D261" s="2" t="s">
        <v>65</v>
      </c>
      <c r="E261" s="3">
        <v>45348</v>
      </c>
      <c r="F261" s="2" t="s">
        <v>120</v>
      </c>
      <c r="G261" s="2" t="s">
        <v>20</v>
      </c>
      <c r="H261" s="2" t="s">
        <v>8</v>
      </c>
      <c r="I261" s="2">
        <v>1</v>
      </c>
      <c r="J261" s="2" t="s">
        <v>107</v>
      </c>
      <c r="K261" s="2" t="s">
        <v>88</v>
      </c>
      <c r="L261" s="3">
        <v>45348</v>
      </c>
      <c r="M261" s="2" t="s">
        <v>65</v>
      </c>
      <c r="N261" s="2" t="s">
        <v>96</v>
      </c>
      <c r="O261" s="2" t="s">
        <v>129</v>
      </c>
      <c r="P261" s="3">
        <v>45348</v>
      </c>
      <c r="Q261" s="2" t="s">
        <v>65</v>
      </c>
      <c r="R261" s="2" t="s">
        <v>96</v>
      </c>
      <c r="S261" s="2"/>
      <c r="T261" s="2"/>
      <c r="U261" s="2" t="s">
        <v>97</v>
      </c>
    </row>
    <row r="262" spans="1:21" x14ac:dyDescent="0.25">
      <c r="A262" s="2">
        <v>45101216</v>
      </c>
      <c r="B262" s="2">
        <v>995744227</v>
      </c>
      <c r="C262" s="2" t="s">
        <v>21</v>
      </c>
      <c r="D262" s="2" t="s">
        <v>50</v>
      </c>
      <c r="E262" s="3">
        <v>45348</v>
      </c>
      <c r="F262" s="2" t="s">
        <v>70</v>
      </c>
      <c r="G262" s="2" t="s">
        <v>15</v>
      </c>
      <c r="H262" s="2" t="s">
        <v>8</v>
      </c>
      <c r="I262" s="2">
        <v>1</v>
      </c>
      <c r="J262" s="2" t="s">
        <v>107</v>
      </c>
      <c r="K262" s="2" t="s">
        <v>88</v>
      </c>
      <c r="L262" s="3">
        <v>45348</v>
      </c>
      <c r="M262" s="2" t="s">
        <v>50</v>
      </c>
      <c r="N262" s="2" t="s">
        <v>96</v>
      </c>
      <c r="O262" s="2" t="s">
        <v>129</v>
      </c>
      <c r="P262" s="3">
        <v>45348</v>
      </c>
      <c r="Q262" s="2" t="s">
        <v>50</v>
      </c>
      <c r="R262" s="2" t="s">
        <v>96</v>
      </c>
      <c r="S262" s="2"/>
      <c r="T262" s="2"/>
      <c r="U262" s="2" t="s">
        <v>97</v>
      </c>
    </row>
    <row r="263" spans="1:21" x14ac:dyDescent="0.25">
      <c r="A263" s="2">
        <v>61315841</v>
      </c>
      <c r="B263" s="2">
        <v>998722406</v>
      </c>
      <c r="C263" s="2" t="s">
        <v>12</v>
      </c>
      <c r="D263" s="2" t="s">
        <v>18</v>
      </c>
      <c r="E263" s="3">
        <v>45348</v>
      </c>
      <c r="F263" s="2" t="s">
        <v>41</v>
      </c>
      <c r="G263" s="2" t="s">
        <v>7</v>
      </c>
      <c r="H263" s="2" t="s">
        <v>8</v>
      </c>
      <c r="I263" s="2">
        <v>1</v>
      </c>
      <c r="J263" s="2" t="s">
        <v>12</v>
      </c>
      <c r="K263" s="2" t="s">
        <v>88</v>
      </c>
      <c r="L263" s="3">
        <v>45348</v>
      </c>
      <c r="M263" s="2" t="s">
        <v>18</v>
      </c>
      <c r="N263" s="2" t="s">
        <v>96</v>
      </c>
      <c r="O263" s="2" t="s">
        <v>129</v>
      </c>
      <c r="P263" s="3">
        <v>45348</v>
      </c>
      <c r="Q263" s="2" t="s">
        <v>18</v>
      </c>
      <c r="R263" s="2" t="s">
        <v>96</v>
      </c>
      <c r="S263" s="2"/>
      <c r="T263" s="2"/>
      <c r="U263" s="2" t="s">
        <v>97</v>
      </c>
    </row>
    <row r="264" spans="1:21" x14ac:dyDescent="0.25">
      <c r="A264" s="2">
        <v>74981672</v>
      </c>
      <c r="B264" s="2">
        <v>995744187</v>
      </c>
      <c r="C264" s="2" t="s">
        <v>21</v>
      </c>
      <c r="D264" s="2" t="s">
        <v>134</v>
      </c>
      <c r="E264" s="3">
        <v>45348</v>
      </c>
      <c r="F264" s="2" t="s">
        <v>19</v>
      </c>
      <c r="G264" s="2" t="s">
        <v>20</v>
      </c>
      <c r="H264" s="2" t="s">
        <v>8</v>
      </c>
      <c r="I264" s="2">
        <v>1</v>
      </c>
      <c r="J264" s="2" t="s">
        <v>107</v>
      </c>
      <c r="K264" s="2" t="s">
        <v>88</v>
      </c>
      <c r="L264" s="3">
        <v>45348</v>
      </c>
      <c r="M264" s="2" t="s">
        <v>134</v>
      </c>
      <c r="N264" s="2" t="s">
        <v>96</v>
      </c>
      <c r="O264" s="2" t="s">
        <v>129</v>
      </c>
      <c r="P264" s="3">
        <v>45348</v>
      </c>
      <c r="Q264" s="2" t="s">
        <v>134</v>
      </c>
      <c r="R264" s="2" t="s">
        <v>96</v>
      </c>
      <c r="S264" s="2"/>
      <c r="T264" s="2"/>
      <c r="U264" s="2" t="s">
        <v>97</v>
      </c>
    </row>
    <row r="265" spans="1:21" x14ac:dyDescent="0.25">
      <c r="A265" s="2">
        <v>73254696</v>
      </c>
      <c r="B265" s="2">
        <v>996654533</v>
      </c>
      <c r="C265" s="2" t="s">
        <v>10</v>
      </c>
      <c r="D265" s="2" t="s">
        <v>49</v>
      </c>
      <c r="E265" s="3">
        <v>45348</v>
      </c>
      <c r="F265" s="2" t="s">
        <v>16</v>
      </c>
      <c r="G265" s="2" t="s">
        <v>20</v>
      </c>
      <c r="H265" s="2" t="s">
        <v>8</v>
      </c>
      <c r="I265" s="2">
        <v>1</v>
      </c>
      <c r="J265" s="2" t="s">
        <v>107</v>
      </c>
      <c r="K265" s="2" t="s">
        <v>88</v>
      </c>
      <c r="L265" s="3">
        <v>45348</v>
      </c>
      <c r="M265" s="2" t="s">
        <v>49</v>
      </c>
      <c r="N265" s="2" t="s">
        <v>96</v>
      </c>
      <c r="O265" s="2" t="s">
        <v>129</v>
      </c>
      <c r="P265" s="3">
        <v>45348</v>
      </c>
      <c r="Q265" s="2" t="s">
        <v>49</v>
      </c>
      <c r="R265" s="2" t="s">
        <v>96</v>
      </c>
      <c r="S265" s="2"/>
      <c r="T265" s="2"/>
      <c r="U265" s="2" t="s">
        <v>97</v>
      </c>
    </row>
    <row r="266" spans="1:21" x14ac:dyDescent="0.25">
      <c r="A266" s="2">
        <v>72788948</v>
      </c>
      <c r="B266" s="2">
        <v>996692410</v>
      </c>
      <c r="C266" s="2" t="s">
        <v>10</v>
      </c>
      <c r="D266" s="2" t="s">
        <v>74</v>
      </c>
      <c r="E266" s="3">
        <v>45349</v>
      </c>
      <c r="F266" s="2" t="s">
        <v>120</v>
      </c>
      <c r="G266" s="2" t="s">
        <v>20</v>
      </c>
      <c r="H266" s="2" t="s">
        <v>8</v>
      </c>
      <c r="I266" s="2">
        <v>1</v>
      </c>
      <c r="J266" s="2" t="s">
        <v>110</v>
      </c>
      <c r="K266" s="2" t="s">
        <v>88</v>
      </c>
      <c r="L266" s="3">
        <v>45349</v>
      </c>
      <c r="M266" s="2" t="s">
        <v>74</v>
      </c>
      <c r="N266" s="2" t="s">
        <v>96</v>
      </c>
      <c r="O266" s="2" t="s">
        <v>129</v>
      </c>
      <c r="P266" s="3">
        <v>45349</v>
      </c>
      <c r="Q266" s="2" t="s">
        <v>74</v>
      </c>
      <c r="R266" s="2" t="s">
        <v>96</v>
      </c>
      <c r="S266" s="2"/>
      <c r="T266" s="2"/>
      <c r="U266" s="2" t="s">
        <v>97</v>
      </c>
    </row>
    <row r="267" spans="1:21" x14ac:dyDescent="0.25">
      <c r="A267" s="2">
        <v>71914373</v>
      </c>
      <c r="B267" s="2">
        <v>999635905</v>
      </c>
      <c r="C267" s="2" t="s">
        <v>10</v>
      </c>
      <c r="D267" s="2" t="s">
        <v>73</v>
      </c>
      <c r="E267" s="3">
        <v>45349</v>
      </c>
      <c r="F267" s="2" t="s">
        <v>19</v>
      </c>
      <c r="G267" s="2" t="s">
        <v>20</v>
      </c>
      <c r="H267" s="2" t="s">
        <v>8</v>
      </c>
      <c r="I267" s="2">
        <v>1</v>
      </c>
      <c r="J267" s="2" t="s">
        <v>107</v>
      </c>
      <c r="K267" s="2" t="s">
        <v>88</v>
      </c>
      <c r="L267" s="3">
        <v>45349</v>
      </c>
      <c r="M267" s="2" t="s">
        <v>73</v>
      </c>
      <c r="N267" s="2" t="s">
        <v>96</v>
      </c>
      <c r="O267" s="2" t="s">
        <v>129</v>
      </c>
      <c r="P267" s="3">
        <v>45349</v>
      </c>
      <c r="Q267" s="2" t="s">
        <v>73</v>
      </c>
      <c r="R267" s="2" t="s">
        <v>96</v>
      </c>
      <c r="S267" s="2"/>
      <c r="T267" s="2"/>
      <c r="U267" s="2" t="s">
        <v>97</v>
      </c>
    </row>
    <row r="268" spans="1:21" x14ac:dyDescent="0.25">
      <c r="A268" s="2">
        <v>72291732</v>
      </c>
      <c r="B268" s="2">
        <v>998582571</v>
      </c>
      <c r="C268" s="2" t="s">
        <v>10</v>
      </c>
      <c r="D268" s="2" t="s">
        <v>68</v>
      </c>
      <c r="E268" s="3">
        <v>45349</v>
      </c>
      <c r="F268" s="2" t="s">
        <v>24</v>
      </c>
      <c r="G268" s="2" t="s">
        <v>20</v>
      </c>
      <c r="H268" s="2" t="s">
        <v>8</v>
      </c>
      <c r="I268" s="2">
        <v>1</v>
      </c>
      <c r="J268" s="2" t="s">
        <v>107</v>
      </c>
      <c r="K268" s="2" t="s">
        <v>88</v>
      </c>
      <c r="L268" s="3">
        <v>45349</v>
      </c>
      <c r="M268" s="2" t="s">
        <v>68</v>
      </c>
      <c r="N268" s="2" t="s">
        <v>96</v>
      </c>
      <c r="O268" s="2" t="s">
        <v>129</v>
      </c>
      <c r="P268" s="3">
        <v>45349</v>
      </c>
      <c r="Q268" s="2" t="s">
        <v>68</v>
      </c>
      <c r="R268" s="2" t="s">
        <v>96</v>
      </c>
      <c r="S268" s="2"/>
      <c r="T268" s="2"/>
      <c r="U268" s="2" t="s">
        <v>97</v>
      </c>
    </row>
    <row r="269" spans="1:21" x14ac:dyDescent="0.25">
      <c r="A269" s="2">
        <v>75203911</v>
      </c>
      <c r="B269" s="2">
        <v>996995619</v>
      </c>
      <c r="C269" s="2" t="s">
        <v>10</v>
      </c>
      <c r="D269" s="2" t="s">
        <v>68</v>
      </c>
      <c r="E269" s="3">
        <v>45349</v>
      </c>
      <c r="F269" s="2" t="s">
        <v>38</v>
      </c>
      <c r="G269" s="2" t="s">
        <v>20</v>
      </c>
      <c r="H269" s="2" t="s">
        <v>8</v>
      </c>
      <c r="I269" s="2">
        <v>1</v>
      </c>
      <c r="J269" s="2" t="s">
        <v>107</v>
      </c>
      <c r="K269" s="2" t="s">
        <v>88</v>
      </c>
      <c r="L269" s="3">
        <v>45349</v>
      </c>
      <c r="M269" s="2" t="s">
        <v>68</v>
      </c>
      <c r="N269" s="2" t="s">
        <v>96</v>
      </c>
      <c r="O269" s="2" t="s">
        <v>129</v>
      </c>
      <c r="P269" s="3">
        <v>45349</v>
      </c>
      <c r="Q269" s="2" t="s">
        <v>68</v>
      </c>
      <c r="R269" s="2" t="s">
        <v>96</v>
      </c>
      <c r="S269" s="2"/>
      <c r="T269" s="2"/>
      <c r="U269" s="2" t="s">
        <v>97</v>
      </c>
    </row>
    <row r="270" spans="1:21" x14ac:dyDescent="0.25">
      <c r="A270" s="2">
        <v>74708844</v>
      </c>
      <c r="B270" s="2">
        <v>996379996</v>
      </c>
      <c r="C270" s="2" t="s">
        <v>21</v>
      </c>
      <c r="D270" s="2" t="s">
        <v>39</v>
      </c>
      <c r="E270" s="3">
        <v>45349</v>
      </c>
      <c r="F270" s="2" t="s">
        <v>124</v>
      </c>
      <c r="G270" s="2" t="s">
        <v>20</v>
      </c>
      <c r="H270" s="2" t="s">
        <v>8</v>
      </c>
      <c r="I270" s="2">
        <v>1</v>
      </c>
      <c r="J270" s="2" t="s">
        <v>106</v>
      </c>
      <c r="K270" s="2" t="s">
        <v>88</v>
      </c>
      <c r="L270" s="3">
        <v>45349</v>
      </c>
      <c r="M270" s="2" t="s">
        <v>39</v>
      </c>
      <c r="N270" s="2" t="s">
        <v>96</v>
      </c>
      <c r="O270" s="2" t="s">
        <v>129</v>
      </c>
      <c r="P270" s="3">
        <v>45349</v>
      </c>
      <c r="Q270" s="2" t="s">
        <v>39</v>
      </c>
      <c r="R270" s="2" t="s">
        <v>96</v>
      </c>
      <c r="S270" s="2"/>
      <c r="T270" s="2"/>
      <c r="U270" s="2" t="s">
        <v>97</v>
      </c>
    </row>
    <row r="271" spans="1:21" x14ac:dyDescent="0.25">
      <c r="A271" s="2">
        <v>61331883</v>
      </c>
      <c r="B271" s="2">
        <v>998123367</v>
      </c>
      <c r="C271" s="2" t="s">
        <v>12</v>
      </c>
      <c r="D271" s="2" t="s">
        <v>35</v>
      </c>
      <c r="E271" s="3">
        <v>45349</v>
      </c>
      <c r="F271" s="2" t="s">
        <v>30</v>
      </c>
      <c r="G271" s="2" t="s">
        <v>7</v>
      </c>
      <c r="H271" s="2" t="s">
        <v>8</v>
      </c>
      <c r="I271" s="2">
        <v>1</v>
      </c>
      <c r="J271" s="2" t="s">
        <v>12</v>
      </c>
      <c r="K271" s="2" t="s">
        <v>88</v>
      </c>
      <c r="L271" s="3">
        <v>45349</v>
      </c>
      <c r="M271" s="2" t="s">
        <v>35</v>
      </c>
      <c r="N271" s="2" t="s">
        <v>96</v>
      </c>
      <c r="O271" s="2" t="s">
        <v>129</v>
      </c>
      <c r="P271" s="3">
        <v>45349</v>
      </c>
      <c r="Q271" s="2" t="s">
        <v>35</v>
      </c>
      <c r="R271" s="2" t="s">
        <v>96</v>
      </c>
      <c r="S271" s="2"/>
      <c r="T271" s="2"/>
      <c r="U271" s="2" t="s">
        <v>97</v>
      </c>
    </row>
    <row r="272" spans="1:21" x14ac:dyDescent="0.25">
      <c r="A272" s="2">
        <v>60822913</v>
      </c>
      <c r="B272" s="2">
        <v>996380024</v>
      </c>
      <c r="C272" s="2" t="s">
        <v>12</v>
      </c>
      <c r="D272" s="2" t="s">
        <v>43</v>
      </c>
      <c r="E272" s="3">
        <v>45349</v>
      </c>
      <c r="F272" s="2" t="s">
        <v>30</v>
      </c>
      <c r="G272" s="2" t="s">
        <v>15</v>
      </c>
      <c r="H272" s="2" t="s">
        <v>8</v>
      </c>
      <c r="I272" s="2">
        <v>1</v>
      </c>
      <c r="J272" s="2" t="s">
        <v>12</v>
      </c>
      <c r="K272" s="2" t="s">
        <v>88</v>
      </c>
      <c r="L272" s="3">
        <v>45349</v>
      </c>
      <c r="M272" s="2" t="s">
        <v>43</v>
      </c>
      <c r="N272" s="2" t="s">
        <v>96</v>
      </c>
      <c r="O272" s="2" t="s">
        <v>129</v>
      </c>
      <c r="P272" s="3">
        <v>45349</v>
      </c>
      <c r="Q272" s="2" t="s">
        <v>43</v>
      </c>
      <c r="R272" s="2" t="s">
        <v>96</v>
      </c>
      <c r="S272" s="2"/>
      <c r="T272" s="2"/>
      <c r="U272" s="2" t="s">
        <v>97</v>
      </c>
    </row>
    <row r="273" spans="1:21" x14ac:dyDescent="0.25">
      <c r="A273" s="2">
        <v>45401609</v>
      </c>
      <c r="B273" s="2">
        <v>1000427302</v>
      </c>
      <c r="C273" s="2" t="s">
        <v>21</v>
      </c>
      <c r="D273" s="2" t="s">
        <v>50</v>
      </c>
      <c r="E273" s="3">
        <v>45349</v>
      </c>
      <c r="F273" s="2" t="s">
        <v>70</v>
      </c>
      <c r="G273" s="2" t="s">
        <v>20</v>
      </c>
      <c r="H273" s="2" t="s">
        <v>8</v>
      </c>
      <c r="I273" s="2">
        <v>1</v>
      </c>
      <c r="J273" s="2" t="s">
        <v>107</v>
      </c>
      <c r="K273" s="2" t="s">
        <v>88</v>
      </c>
      <c r="L273" s="3">
        <v>45349</v>
      </c>
      <c r="M273" s="2" t="s">
        <v>50</v>
      </c>
      <c r="N273" s="2" t="s">
        <v>96</v>
      </c>
      <c r="O273" s="2" t="s">
        <v>129</v>
      </c>
      <c r="P273" s="3">
        <v>45349</v>
      </c>
      <c r="Q273" s="2" t="s">
        <v>50</v>
      </c>
      <c r="R273" s="2" t="s">
        <v>96</v>
      </c>
      <c r="S273" s="2"/>
      <c r="T273" s="2"/>
      <c r="U273" s="2" t="s">
        <v>97</v>
      </c>
    </row>
    <row r="274" spans="1:21" x14ac:dyDescent="0.25">
      <c r="A274" s="2">
        <v>41710018</v>
      </c>
      <c r="B274" s="2">
        <v>997864557</v>
      </c>
      <c r="C274" s="2" t="s">
        <v>12</v>
      </c>
      <c r="D274" s="2" t="s">
        <v>23</v>
      </c>
      <c r="E274" s="3">
        <v>45350</v>
      </c>
      <c r="F274" s="2" t="s">
        <v>61</v>
      </c>
      <c r="G274" s="2" t="s">
        <v>15</v>
      </c>
      <c r="H274" s="2" t="s">
        <v>8</v>
      </c>
      <c r="I274" s="2">
        <v>1</v>
      </c>
      <c r="J274" s="2" t="s">
        <v>12</v>
      </c>
      <c r="K274" s="2" t="s">
        <v>88</v>
      </c>
      <c r="L274" s="3">
        <v>45350</v>
      </c>
      <c r="M274" s="2" t="s">
        <v>23</v>
      </c>
      <c r="N274" s="2" t="s">
        <v>96</v>
      </c>
      <c r="O274" s="2" t="s">
        <v>129</v>
      </c>
      <c r="P274" s="3">
        <v>45350</v>
      </c>
      <c r="Q274" s="2" t="s">
        <v>23</v>
      </c>
      <c r="R274" s="2" t="s">
        <v>96</v>
      </c>
      <c r="S274" s="2"/>
      <c r="T274" s="2"/>
      <c r="U274" s="2" t="s">
        <v>97</v>
      </c>
    </row>
    <row r="275" spans="1:21" x14ac:dyDescent="0.25">
      <c r="A275" s="2">
        <v>60823473</v>
      </c>
      <c r="B275" s="2">
        <v>996995616</v>
      </c>
      <c r="C275" s="2" t="s">
        <v>10</v>
      </c>
      <c r="D275" s="2" t="s">
        <v>29</v>
      </c>
      <c r="E275" s="3">
        <v>45350</v>
      </c>
      <c r="F275" s="2" t="s">
        <v>26</v>
      </c>
      <c r="G275" s="2" t="s">
        <v>20</v>
      </c>
      <c r="H275" s="2" t="s">
        <v>8</v>
      </c>
      <c r="I275" s="2">
        <v>1</v>
      </c>
      <c r="J275" s="2" t="s">
        <v>107</v>
      </c>
      <c r="K275" s="2" t="s">
        <v>88</v>
      </c>
      <c r="L275" s="3">
        <v>45350</v>
      </c>
      <c r="M275" s="2" t="s">
        <v>29</v>
      </c>
      <c r="N275" s="2" t="s">
        <v>96</v>
      </c>
      <c r="O275" s="2" t="s">
        <v>129</v>
      </c>
      <c r="P275" s="3">
        <v>45350</v>
      </c>
      <c r="Q275" s="2" t="s">
        <v>29</v>
      </c>
      <c r="R275" s="2" t="s">
        <v>96</v>
      </c>
      <c r="S275" s="2"/>
      <c r="T275" s="2"/>
      <c r="U275" s="2" t="s">
        <v>97</v>
      </c>
    </row>
    <row r="276" spans="1:21" x14ac:dyDescent="0.25">
      <c r="A276" s="2">
        <v>75070747</v>
      </c>
      <c r="B276" s="2">
        <v>999344925</v>
      </c>
      <c r="C276" s="2" t="s">
        <v>12</v>
      </c>
      <c r="D276" s="2" t="s">
        <v>33</v>
      </c>
      <c r="E276" s="3">
        <v>45350</v>
      </c>
      <c r="F276" s="2" t="s">
        <v>14</v>
      </c>
      <c r="G276" s="2" t="s">
        <v>15</v>
      </c>
      <c r="H276" s="2" t="s">
        <v>8</v>
      </c>
      <c r="I276" s="2">
        <v>1</v>
      </c>
      <c r="J276" s="2" t="s">
        <v>102</v>
      </c>
      <c r="K276" s="2" t="s">
        <v>88</v>
      </c>
      <c r="L276" s="3">
        <v>45350</v>
      </c>
      <c r="M276" s="2" t="s">
        <v>33</v>
      </c>
      <c r="N276" s="2" t="s">
        <v>96</v>
      </c>
      <c r="O276" s="2" t="s">
        <v>129</v>
      </c>
      <c r="P276" s="3">
        <v>45350</v>
      </c>
      <c r="Q276" s="2" t="s">
        <v>33</v>
      </c>
      <c r="R276" s="2" t="s">
        <v>96</v>
      </c>
      <c r="S276" s="2"/>
      <c r="T276" s="2"/>
      <c r="U276" s="2" t="s">
        <v>97</v>
      </c>
    </row>
    <row r="277" spans="1:21" x14ac:dyDescent="0.25">
      <c r="A277" s="2">
        <v>76329327</v>
      </c>
      <c r="B277" s="2">
        <v>996995662</v>
      </c>
      <c r="C277" s="2" t="s">
        <v>21</v>
      </c>
      <c r="D277" s="2" t="s">
        <v>63</v>
      </c>
      <c r="E277" s="3">
        <v>45350</v>
      </c>
      <c r="F277" s="2" t="s">
        <v>6</v>
      </c>
      <c r="G277" s="2" t="s">
        <v>20</v>
      </c>
      <c r="H277" s="2" t="s">
        <v>8</v>
      </c>
      <c r="I277" s="2">
        <v>1</v>
      </c>
      <c r="J277" s="2" t="s">
        <v>107</v>
      </c>
      <c r="K277" s="2" t="s">
        <v>88</v>
      </c>
      <c r="L277" s="3">
        <v>45350</v>
      </c>
      <c r="M277" s="2" t="s">
        <v>63</v>
      </c>
      <c r="N277" s="2" t="s">
        <v>96</v>
      </c>
      <c r="O277" s="2" t="s">
        <v>129</v>
      </c>
      <c r="P277" s="3">
        <v>45350</v>
      </c>
      <c r="Q277" s="2" t="s">
        <v>63</v>
      </c>
      <c r="R277" s="2" t="s">
        <v>96</v>
      </c>
      <c r="S277" s="2"/>
      <c r="T277" s="2"/>
      <c r="U277" s="2" t="s">
        <v>97</v>
      </c>
    </row>
    <row r="278" spans="1:21" x14ac:dyDescent="0.25">
      <c r="A278" s="2">
        <v>76931200</v>
      </c>
      <c r="B278" s="2">
        <v>996995696</v>
      </c>
      <c r="C278" s="2" t="s">
        <v>21</v>
      </c>
      <c r="D278" s="2" t="s">
        <v>72</v>
      </c>
      <c r="E278" s="3">
        <v>45350</v>
      </c>
      <c r="F278" s="2" t="s">
        <v>19</v>
      </c>
      <c r="G278" s="2" t="s">
        <v>20</v>
      </c>
      <c r="H278" s="2" t="s">
        <v>8</v>
      </c>
      <c r="I278" s="2">
        <v>1</v>
      </c>
      <c r="J278" s="2" t="s">
        <v>108</v>
      </c>
      <c r="K278" s="2" t="s">
        <v>88</v>
      </c>
      <c r="L278" s="3">
        <v>45350</v>
      </c>
      <c r="M278" s="2" t="s">
        <v>72</v>
      </c>
      <c r="N278" s="2" t="s">
        <v>96</v>
      </c>
      <c r="O278" s="2" t="s">
        <v>129</v>
      </c>
      <c r="P278" s="3">
        <v>45350</v>
      </c>
      <c r="Q278" s="2" t="s">
        <v>72</v>
      </c>
      <c r="R278" s="2" t="s">
        <v>96</v>
      </c>
      <c r="S278" s="2"/>
      <c r="T278" s="2"/>
      <c r="U278" s="2" t="s">
        <v>97</v>
      </c>
    </row>
    <row r="279" spans="1:21" x14ac:dyDescent="0.25">
      <c r="A279" s="2">
        <v>76180042</v>
      </c>
      <c r="B279" s="2">
        <v>997816017</v>
      </c>
      <c r="C279" s="2" t="s">
        <v>12</v>
      </c>
      <c r="D279" s="2" t="s">
        <v>147</v>
      </c>
      <c r="E279" s="3">
        <v>45351</v>
      </c>
      <c r="F279" s="2" t="s">
        <v>44</v>
      </c>
      <c r="G279" s="2" t="s">
        <v>7</v>
      </c>
      <c r="H279" s="2" t="s">
        <v>8</v>
      </c>
      <c r="I279" s="2">
        <v>1</v>
      </c>
      <c r="J279" s="2" t="s">
        <v>12</v>
      </c>
      <c r="K279" s="2" t="s">
        <v>88</v>
      </c>
      <c r="L279" s="3">
        <v>45351</v>
      </c>
      <c r="M279" s="2" t="s">
        <v>147</v>
      </c>
      <c r="N279" s="2" t="s">
        <v>96</v>
      </c>
      <c r="O279" s="2" t="s">
        <v>129</v>
      </c>
      <c r="P279" s="3">
        <v>45351</v>
      </c>
      <c r="Q279" s="2" t="s">
        <v>147</v>
      </c>
      <c r="R279" s="2" t="s">
        <v>96</v>
      </c>
      <c r="S279" s="2"/>
      <c r="T279" s="2"/>
      <c r="U279" s="2" t="s">
        <v>97</v>
      </c>
    </row>
    <row r="280" spans="1:21" x14ac:dyDescent="0.25">
      <c r="A280" s="2">
        <v>44076595</v>
      </c>
      <c r="B280" s="2">
        <v>997816070</v>
      </c>
      <c r="C280" s="2" t="s">
        <v>12</v>
      </c>
      <c r="D280" s="2" t="s">
        <v>56</v>
      </c>
      <c r="E280" s="3">
        <v>45351</v>
      </c>
      <c r="F280" s="2" t="s">
        <v>125</v>
      </c>
      <c r="G280" s="2" t="s">
        <v>20</v>
      </c>
      <c r="H280" s="2" t="s">
        <v>8</v>
      </c>
      <c r="I280" s="2">
        <v>1</v>
      </c>
      <c r="J280" s="2" t="s">
        <v>12</v>
      </c>
      <c r="K280" s="2" t="s">
        <v>88</v>
      </c>
      <c r="L280" s="3">
        <v>45351</v>
      </c>
      <c r="M280" s="2" t="s">
        <v>56</v>
      </c>
      <c r="N280" s="2" t="s">
        <v>96</v>
      </c>
      <c r="O280" s="2" t="s">
        <v>129</v>
      </c>
      <c r="P280" s="3">
        <v>45351</v>
      </c>
      <c r="Q280" s="2" t="s">
        <v>56</v>
      </c>
      <c r="R280" s="2" t="s">
        <v>96</v>
      </c>
      <c r="S280" s="2"/>
      <c r="T280" s="2"/>
      <c r="U280" s="2" t="s">
        <v>97</v>
      </c>
    </row>
    <row r="281" spans="1:21" x14ac:dyDescent="0.25">
      <c r="A281" s="2">
        <v>44420402</v>
      </c>
      <c r="B281" s="2">
        <v>998508871</v>
      </c>
      <c r="C281" s="2" t="s">
        <v>10</v>
      </c>
      <c r="D281" s="2" t="s">
        <v>29</v>
      </c>
      <c r="E281" s="3">
        <v>45351</v>
      </c>
      <c r="F281" s="2" t="s">
        <v>126</v>
      </c>
      <c r="G281" s="2" t="s">
        <v>20</v>
      </c>
      <c r="H281" s="2" t="s">
        <v>8</v>
      </c>
      <c r="I281" s="2">
        <v>1</v>
      </c>
      <c r="J281" s="2" t="s">
        <v>107</v>
      </c>
      <c r="K281" s="2" t="s">
        <v>88</v>
      </c>
      <c r="L281" s="3">
        <v>45351</v>
      </c>
      <c r="M281" s="2" t="s">
        <v>29</v>
      </c>
      <c r="N281" s="2" t="s">
        <v>96</v>
      </c>
      <c r="O281" s="2" t="s">
        <v>129</v>
      </c>
      <c r="P281" s="3">
        <v>45351</v>
      </c>
      <c r="Q281" s="2" t="s">
        <v>29</v>
      </c>
      <c r="R281" s="2" t="s">
        <v>96</v>
      </c>
      <c r="S281" s="2"/>
      <c r="T281" s="2"/>
      <c r="U281" s="2" t="s">
        <v>97</v>
      </c>
    </row>
  </sheetData>
  <autoFilter ref="A9:U233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I15" sqref="I15:J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8" t="s">
        <v>111</v>
      </c>
      <c r="C4" s="48"/>
      <c r="D4" s="48"/>
      <c r="E4" s="48"/>
      <c r="F4" s="23"/>
      <c r="G4" s="23"/>
      <c r="H4" s="23"/>
      <c r="I4" s="23"/>
      <c r="J4" s="23"/>
    </row>
    <row r="5" spans="1:41" ht="15" customHeight="1" x14ac:dyDescent="0.25">
      <c r="B5" s="48"/>
      <c r="C5" s="48"/>
      <c r="D5" s="48"/>
      <c r="E5" s="48"/>
      <c r="F5" s="23"/>
      <c r="G5" s="23"/>
      <c r="H5" s="23"/>
      <c r="I5" s="23"/>
      <c r="J5" s="23"/>
    </row>
    <row r="6" spans="1:41" ht="15" customHeight="1" x14ac:dyDescent="0.25">
      <c r="B6" s="48"/>
      <c r="C6" s="48"/>
      <c r="D6" s="48"/>
      <c r="E6" s="48"/>
      <c r="F6" s="23"/>
      <c r="G6" s="23"/>
      <c r="H6" s="23"/>
      <c r="I6" s="23"/>
      <c r="J6" s="23"/>
    </row>
    <row r="7" spans="1:41" ht="15" customHeight="1" x14ac:dyDescent="0.3">
      <c r="B7" s="54" t="s">
        <v>112</v>
      </c>
      <c r="C7" s="54"/>
      <c r="D7" s="54"/>
      <c r="E7" s="54"/>
      <c r="F7" s="22"/>
      <c r="G7" s="22"/>
      <c r="H7" s="22"/>
      <c r="I7" s="22"/>
      <c r="J7" s="22"/>
    </row>
    <row r="8" spans="1:41" ht="15" customHeight="1" x14ac:dyDescent="0.3">
      <c r="B8" s="54"/>
      <c r="C8" s="54"/>
      <c r="D8" s="54"/>
      <c r="E8" s="54"/>
      <c r="F8" s="22"/>
      <c r="G8" s="22"/>
      <c r="H8" s="22"/>
      <c r="I8" s="22"/>
      <c r="J8" s="22"/>
    </row>
    <row r="9" spans="1:41" x14ac:dyDescent="0.25">
      <c r="H9" s="21"/>
      <c r="I9" s="8"/>
      <c r="J9" s="8"/>
    </row>
    <row r="10" spans="1:41" ht="21" x14ac:dyDescent="0.25">
      <c r="B10" s="50" t="s">
        <v>146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2" spans="1:41" x14ac:dyDescent="0.25">
      <c r="B12" s="11"/>
      <c r="C12" s="55" t="s">
        <v>101</v>
      </c>
      <c r="D12" s="56"/>
      <c r="E12" s="57"/>
      <c r="F12" s="53" t="s">
        <v>98</v>
      </c>
      <c r="G12" s="53"/>
      <c r="H12" s="53"/>
      <c r="I12" s="53" t="s">
        <v>88</v>
      </c>
      <c r="J12" s="53"/>
      <c r="K12" s="53"/>
      <c r="L12" s="53" t="s">
        <v>89</v>
      </c>
      <c r="M12" s="53"/>
      <c r="N12" s="53"/>
      <c r="O12" s="53" t="s">
        <v>90</v>
      </c>
      <c r="P12" s="53"/>
      <c r="Q12" s="53"/>
      <c r="R12" s="53" t="s">
        <v>91</v>
      </c>
      <c r="S12" s="53"/>
      <c r="T12" s="53"/>
      <c r="U12" s="53" t="s">
        <v>92</v>
      </c>
      <c r="V12" s="53"/>
      <c r="W12" s="53"/>
      <c r="X12" s="53" t="s">
        <v>93</v>
      </c>
      <c r="Y12" s="53"/>
      <c r="Z12" s="53"/>
      <c r="AA12" s="53" t="s">
        <v>94</v>
      </c>
      <c r="AB12" s="53"/>
      <c r="AC12" s="53"/>
      <c r="AD12" s="53" t="s">
        <v>117</v>
      </c>
      <c r="AE12" s="53"/>
      <c r="AF12" s="53"/>
      <c r="AG12" s="53" t="s">
        <v>118</v>
      </c>
      <c r="AH12" s="53"/>
      <c r="AI12" s="53"/>
      <c r="AJ12" s="53" t="s">
        <v>122</v>
      </c>
      <c r="AK12" s="53"/>
      <c r="AL12" s="53"/>
      <c r="AM12" s="53" t="s">
        <v>123</v>
      </c>
      <c r="AN12" s="53"/>
      <c r="AO12" s="53"/>
    </row>
    <row r="13" spans="1:41" ht="120" customHeight="1" x14ac:dyDescent="0.25">
      <c r="B13" s="12" t="s">
        <v>99</v>
      </c>
      <c r="C13" s="13" t="s">
        <v>145</v>
      </c>
      <c r="D13" s="13" t="s">
        <v>144</v>
      </c>
      <c r="E13" s="14" t="s">
        <v>100</v>
      </c>
      <c r="F13" s="13" t="s">
        <v>145</v>
      </c>
      <c r="G13" s="13" t="s">
        <v>144</v>
      </c>
      <c r="H13" s="14" t="s">
        <v>100</v>
      </c>
      <c r="I13" s="13" t="s">
        <v>145</v>
      </c>
      <c r="J13" s="13" t="s">
        <v>144</v>
      </c>
      <c r="K13" s="14" t="s">
        <v>100</v>
      </c>
      <c r="L13" s="13" t="s">
        <v>145</v>
      </c>
      <c r="M13" s="13" t="s">
        <v>144</v>
      </c>
      <c r="N13" s="14" t="s">
        <v>100</v>
      </c>
      <c r="O13" s="13" t="s">
        <v>145</v>
      </c>
      <c r="P13" s="13" t="s">
        <v>144</v>
      </c>
      <c r="Q13" s="14" t="s">
        <v>100</v>
      </c>
      <c r="R13" s="13" t="s">
        <v>145</v>
      </c>
      <c r="S13" s="13" t="s">
        <v>144</v>
      </c>
      <c r="T13" s="14" t="s">
        <v>100</v>
      </c>
      <c r="U13" s="13" t="s">
        <v>145</v>
      </c>
      <c r="V13" s="13" t="s">
        <v>144</v>
      </c>
      <c r="W13" s="14" t="s">
        <v>100</v>
      </c>
      <c r="X13" s="13" t="s">
        <v>145</v>
      </c>
      <c r="Y13" s="13" t="s">
        <v>144</v>
      </c>
      <c r="Z13" s="14" t="s">
        <v>100</v>
      </c>
      <c r="AA13" s="13" t="s">
        <v>145</v>
      </c>
      <c r="AB13" s="13" t="s">
        <v>144</v>
      </c>
      <c r="AC13" s="14" t="s">
        <v>100</v>
      </c>
      <c r="AD13" s="13" t="s">
        <v>145</v>
      </c>
      <c r="AE13" s="13" t="s">
        <v>144</v>
      </c>
      <c r="AF13" s="14" t="s">
        <v>100</v>
      </c>
      <c r="AG13" s="13" t="s">
        <v>145</v>
      </c>
      <c r="AH13" s="13" t="s">
        <v>144</v>
      </c>
      <c r="AI13" s="14" t="s">
        <v>100</v>
      </c>
      <c r="AJ13" s="13" t="s">
        <v>145</v>
      </c>
      <c r="AK13" s="13" t="s">
        <v>144</v>
      </c>
      <c r="AL13" s="14" t="s">
        <v>100</v>
      </c>
      <c r="AM13" s="13" t="s">
        <v>145</v>
      </c>
      <c r="AN13" s="13" t="s">
        <v>144</v>
      </c>
      <c r="AO13" s="14" t="s">
        <v>100</v>
      </c>
    </row>
    <row r="14" spans="1:41" x14ac:dyDescent="0.25">
      <c r="B14" s="15" t="s">
        <v>101</v>
      </c>
      <c r="C14" s="16">
        <f>SUM(C15:C65)</f>
        <v>62</v>
      </c>
      <c r="D14" s="16">
        <f>SUM(D15:D65)</f>
        <v>272</v>
      </c>
      <c r="E14" s="17">
        <f>IFERROR(C14/D14,"0%")</f>
        <v>0.22794117647058823</v>
      </c>
      <c r="F14" s="16">
        <f>SUM(F15:F65)</f>
        <v>46</v>
      </c>
      <c r="G14" s="16">
        <f>SUM(G15:G65)</f>
        <v>152</v>
      </c>
      <c r="H14" s="17">
        <f>IFERROR(F14/G14,"0%")</f>
        <v>0.30263157894736842</v>
      </c>
      <c r="I14" s="16">
        <f>SUM(I15:I65)</f>
        <v>16</v>
      </c>
      <c r="J14" s="16">
        <f>SUM(J15:J65)</f>
        <v>120</v>
      </c>
      <c r="K14" s="17">
        <f>IFERROR(I14/J14,"0%")</f>
        <v>0.13333333333333333</v>
      </c>
      <c r="L14" s="16">
        <f>SUM(L15:L65)</f>
        <v>0</v>
      </c>
      <c r="M14" s="16">
        <f>SUM(M15:M65)</f>
        <v>0</v>
      </c>
      <c r="N14" s="17" t="str">
        <f>IFERROR(L14/M14,"0%")</f>
        <v>0%</v>
      </c>
      <c r="O14" s="16">
        <f>SUM(O15:O65)</f>
        <v>0</v>
      </c>
      <c r="P14" s="16">
        <f>SUM(P15:P65)</f>
        <v>0</v>
      </c>
      <c r="Q14" s="17" t="str">
        <f>IFERROR(O14/P14,"0%")</f>
        <v>0%</v>
      </c>
      <c r="R14" s="16">
        <f>SUM(R15:R65)</f>
        <v>0</v>
      </c>
      <c r="S14" s="16">
        <f>SUM(S15:S65)</f>
        <v>0</v>
      </c>
      <c r="T14" s="17" t="str">
        <f>IFERROR(R14/S14,"0%")</f>
        <v>0%</v>
      </c>
      <c r="U14" s="16">
        <f>SUM(U15:U65)</f>
        <v>0</v>
      </c>
      <c r="V14" s="16">
        <f>SUM(V15:V65)</f>
        <v>0</v>
      </c>
      <c r="W14" s="17" t="str">
        <f>IFERROR(U14/V14,"0%")</f>
        <v>0%</v>
      </c>
      <c r="X14" s="16">
        <f>SUM(X15:X65)</f>
        <v>0</v>
      </c>
      <c r="Y14" s="16">
        <f>SUM(Y15:Y65)</f>
        <v>0</v>
      </c>
      <c r="Z14" s="17" t="str">
        <f>IFERROR(X14/Y14,"0%")</f>
        <v>0%</v>
      </c>
      <c r="AA14" s="16">
        <f>SUM(AA15:AA65)</f>
        <v>0</v>
      </c>
      <c r="AB14" s="16">
        <f>SUM(AB15:AB65)</f>
        <v>0</v>
      </c>
      <c r="AC14" s="17" t="str">
        <f>IFERROR(AA14/AB14,"0%")</f>
        <v>0%</v>
      </c>
      <c r="AD14" s="16">
        <f>SUM(AD15:AD65)</f>
        <v>0</v>
      </c>
      <c r="AE14" s="16">
        <f>SUM(AE15:AE65)</f>
        <v>0</v>
      </c>
      <c r="AF14" s="17" t="str">
        <f>IFERROR(AD14/AE14,"0%")</f>
        <v>0%</v>
      </c>
      <c r="AG14" s="16">
        <f>SUM(AG15:AG65)</f>
        <v>0</v>
      </c>
      <c r="AH14" s="16">
        <f>SUM(AH15:AH65)</f>
        <v>0</v>
      </c>
      <c r="AI14" s="17" t="str">
        <f>IFERROR(AG14/AH14,"0%")</f>
        <v>0%</v>
      </c>
      <c r="AJ14" s="16">
        <f>SUM(AJ15:AJ65)</f>
        <v>0</v>
      </c>
      <c r="AK14" s="16">
        <f>SUM(AK15:AK65)</f>
        <v>0</v>
      </c>
      <c r="AL14" s="17" t="str">
        <f>IFERROR(AJ14/AK14,"0%")</f>
        <v>0%</v>
      </c>
      <c r="AM14" s="16">
        <f>SUM(AM15:AM65)</f>
        <v>0</v>
      </c>
      <c r="AN14" s="16">
        <f>SUM(AN15:AN65)</f>
        <v>0</v>
      </c>
      <c r="AO14" s="17" t="str">
        <f>IFERROR(AM14/AN14,"0%")</f>
        <v>0%</v>
      </c>
    </row>
    <row r="15" spans="1:41" x14ac:dyDescent="0.25">
      <c r="A15" s="27">
        <f t="shared" ref="A15:A21" si="0">VLOOKUP(B15,distritos,2,0)</f>
        <v>70101</v>
      </c>
      <c r="B15" s="18" t="s">
        <v>107</v>
      </c>
      <c r="C15" s="19">
        <f>F15+I15+L15+O15+R15+U15+X15+AA15+AD15+AG15+AJ15+AM15</f>
        <v>37</v>
      </c>
      <c r="D15" s="19">
        <f>G15+J15+M15+P15+S15+V15+Y15+AB15+AE15+AH15+AK15+AN15</f>
        <v>132</v>
      </c>
      <c r="E15" s="20">
        <f t="shared" ref="E15:E21" si="1">IFERROR(C15/D15,"0%")</f>
        <v>0.28030303030303028</v>
      </c>
      <c r="F15" s="19">
        <v>29</v>
      </c>
      <c r="G15" s="19">
        <v>75</v>
      </c>
      <c r="H15" s="20">
        <f t="shared" ref="H15:H21" si="2">IFERROR(F15/G15,"0%")</f>
        <v>0.38666666666666666</v>
      </c>
      <c r="I15" s="19">
        <v>8</v>
      </c>
      <c r="J15" s="19">
        <v>57</v>
      </c>
      <c r="K15" s="20">
        <f t="shared" ref="K15:K21" si="3">IFERROR(I15/J15,"0%")</f>
        <v>0.14035087719298245</v>
      </c>
      <c r="L15" s="19"/>
      <c r="M15" s="19"/>
      <c r="N15" s="20" t="str">
        <f t="shared" ref="N15:N21" si="4">IFERROR(L15/M15,"0%")</f>
        <v>0%</v>
      </c>
      <c r="O15" s="19"/>
      <c r="P15" s="19"/>
      <c r="Q15" s="20" t="str">
        <f t="shared" ref="Q15:Q21" si="5">IFERROR(O15/P15,"0%")</f>
        <v>0%</v>
      </c>
      <c r="R15" s="19"/>
      <c r="S15" s="19"/>
      <c r="T15" s="20" t="str">
        <f t="shared" ref="T15:T21" si="6">IFERROR(R15/S15,"0%")</f>
        <v>0%</v>
      </c>
      <c r="U15" s="19"/>
      <c r="V15" s="19"/>
      <c r="W15" s="20" t="str">
        <f t="shared" ref="W15:W21" si="7">IFERROR(U15/V15,"0%")</f>
        <v>0%</v>
      </c>
      <c r="X15" s="19"/>
      <c r="Y15" s="19"/>
      <c r="Z15" s="20" t="str">
        <f t="shared" ref="Z15:Z21" si="8">IFERROR(X15/Y15,"0%")</f>
        <v>0%</v>
      </c>
      <c r="AA15" s="19"/>
      <c r="AB15" s="19"/>
      <c r="AC15" s="20" t="str">
        <f t="shared" ref="AC15:AC21" si="9">IFERROR(AA15/AB15,"0%")</f>
        <v>0%</v>
      </c>
      <c r="AD15" s="19"/>
      <c r="AE15" s="19"/>
      <c r="AF15" s="20" t="str">
        <f t="shared" ref="AF15:AF21" si="10">IFERROR(AD15/AE15,"0%")</f>
        <v>0%</v>
      </c>
      <c r="AG15" s="19"/>
      <c r="AH15" s="19"/>
      <c r="AI15" s="20" t="str">
        <f t="shared" ref="AI15:AI21" si="11">IFERROR(AG15/AH15,"0%")</f>
        <v>0%</v>
      </c>
      <c r="AJ15" s="19"/>
      <c r="AK15" s="19"/>
      <c r="AL15" s="20" t="str">
        <f t="shared" ref="AL15:AL21" si="12">IFERROR(AJ15/AK15,"0%")</f>
        <v>0%</v>
      </c>
      <c r="AM15" s="19"/>
      <c r="AN15" s="19"/>
      <c r="AO15" s="20" t="str">
        <f t="shared" ref="AO15:AO21" si="13">IFERROR(AM15/AN15,"0%")</f>
        <v>0%</v>
      </c>
    </row>
    <row r="16" spans="1:41" x14ac:dyDescent="0.25">
      <c r="A16" s="27">
        <f t="shared" si="0"/>
        <v>70102</v>
      </c>
      <c r="B16" s="18" t="s">
        <v>109</v>
      </c>
      <c r="C16" s="19">
        <f t="shared" ref="C16:D21" si="14">F16+I16+L16+O16+R16+U16+X16+AA16+AD16+AG16+AJ16+AM16</f>
        <v>2</v>
      </c>
      <c r="D16" s="19">
        <f t="shared" si="14"/>
        <v>12</v>
      </c>
      <c r="E16" s="20">
        <f t="shared" si="1"/>
        <v>0.16666666666666666</v>
      </c>
      <c r="F16" s="19">
        <v>1</v>
      </c>
      <c r="G16" s="19">
        <v>6</v>
      </c>
      <c r="H16" s="20">
        <f t="shared" si="2"/>
        <v>0.16666666666666666</v>
      </c>
      <c r="I16" s="19">
        <v>1</v>
      </c>
      <c r="J16" s="19">
        <v>6</v>
      </c>
      <c r="K16" s="20">
        <f t="shared" si="3"/>
        <v>0.16666666666666666</v>
      </c>
      <c r="L16" s="19"/>
      <c r="M16" s="19"/>
      <c r="N16" s="20" t="str">
        <f t="shared" si="4"/>
        <v>0%</v>
      </c>
      <c r="O16" s="19"/>
      <c r="P16" s="19"/>
      <c r="Q16" s="20" t="str">
        <f t="shared" si="5"/>
        <v>0%</v>
      </c>
      <c r="R16" s="19"/>
      <c r="S16" s="19"/>
      <c r="T16" s="20" t="str">
        <f t="shared" si="6"/>
        <v>0%</v>
      </c>
      <c r="U16" s="19"/>
      <c r="V16" s="19"/>
      <c r="W16" s="20" t="str">
        <f t="shared" si="7"/>
        <v>0%</v>
      </c>
      <c r="X16" s="19"/>
      <c r="Y16" s="19"/>
      <c r="Z16" s="20" t="str">
        <f t="shared" si="8"/>
        <v>0%</v>
      </c>
      <c r="AA16" s="19"/>
      <c r="AB16" s="19"/>
      <c r="AC16" s="20" t="str">
        <f t="shared" si="9"/>
        <v>0%</v>
      </c>
      <c r="AD16" s="19"/>
      <c r="AE16" s="19"/>
      <c r="AF16" s="20" t="str">
        <f t="shared" si="10"/>
        <v>0%</v>
      </c>
      <c r="AG16" s="19"/>
      <c r="AH16" s="19"/>
      <c r="AI16" s="20" t="str">
        <f t="shared" si="11"/>
        <v>0%</v>
      </c>
      <c r="AJ16" s="19"/>
      <c r="AK16" s="19"/>
      <c r="AL16" s="20" t="str">
        <f t="shared" si="12"/>
        <v>0%</v>
      </c>
      <c r="AM16" s="19"/>
      <c r="AN16" s="19"/>
      <c r="AO16" s="20" t="str">
        <f t="shared" si="13"/>
        <v>0%</v>
      </c>
    </row>
    <row r="17" spans="1:41" x14ac:dyDescent="0.25">
      <c r="A17" s="27">
        <f t="shared" si="0"/>
        <v>70103</v>
      </c>
      <c r="B17" s="18" t="s">
        <v>106</v>
      </c>
      <c r="C17" s="19">
        <f t="shared" si="14"/>
        <v>4</v>
      </c>
      <c r="D17" s="19">
        <f t="shared" si="14"/>
        <v>9</v>
      </c>
      <c r="E17" s="20">
        <f t="shared" si="1"/>
        <v>0.44444444444444442</v>
      </c>
      <c r="F17" s="19">
        <v>3</v>
      </c>
      <c r="G17" s="19">
        <v>5</v>
      </c>
      <c r="H17" s="20">
        <f t="shared" si="2"/>
        <v>0.6</v>
      </c>
      <c r="I17" s="19">
        <v>1</v>
      </c>
      <c r="J17" s="19">
        <v>4</v>
      </c>
      <c r="K17" s="20">
        <f t="shared" si="3"/>
        <v>0.25</v>
      </c>
      <c r="L17" s="19"/>
      <c r="M17" s="19"/>
      <c r="N17" s="20" t="str">
        <f t="shared" si="4"/>
        <v>0%</v>
      </c>
      <c r="O17" s="19"/>
      <c r="P17" s="19"/>
      <c r="Q17" s="20" t="str">
        <f t="shared" si="5"/>
        <v>0%</v>
      </c>
      <c r="R17" s="19"/>
      <c r="S17" s="19"/>
      <c r="T17" s="20" t="str">
        <f t="shared" si="6"/>
        <v>0%</v>
      </c>
      <c r="U17" s="19"/>
      <c r="V17" s="19"/>
      <c r="W17" s="20" t="str">
        <f t="shared" si="7"/>
        <v>0%</v>
      </c>
      <c r="X17" s="19"/>
      <c r="Y17" s="19"/>
      <c r="Z17" s="20" t="str">
        <f t="shared" si="8"/>
        <v>0%</v>
      </c>
      <c r="AA17" s="19"/>
      <c r="AB17" s="19"/>
      <c r="AC17" s="20" t="str">
        <f t="shared" si="9"/>
        <v>0%</v>
      </c>
      <c r="AD17" s="19"/>
      <c r="AE17" s="19"/>
      <c r="AF17" s="20" t="str">
        <f t="shared" si="10"/>
        <v>0%</v>
      </c>
      <c r="AG17" s="19"/>
      <c r="AH17" s="19"/>
      <c r="AI17" s="20" t="str">
        <f t="shared" si="11"/>
        <v>0%</v>
      </c>
      <c r="AJ17" s="19"/>
      <c r="AK17" s="19"/>
      <c r="AL17" s="20" t="str">
        <f t="shared" si="12"/>
        <v>0%</v>
      </c>
      <c r="AM17" s="19"/>
      <c r="AN17" s="19"/>
      <c r="AO17" s="20" t="str">
        <f t="shared" si="13"/>
        <v>0%</v>
      </c>
    </row>
    <row r="18" spans="1:41" x14ac:dyDescent="0.25">
      <c r="A18" s="27">
        <f t="shared" si="0"/>
        <v>70104</v>
      </c>
      <c r="B18" s="18" t="s">
        <v>108</v>
      </c>
      <c r="C18" s="19">
        <f t="shared" si="14"/>
        <v>3</v>
      </c>
      <c r="D18" s="19">
        <f t="shared" si="14"/>
        <v>10</v>
      </c>
      <c r="E18" s="20">
        <f t="shared" si="1"/>
        <v>0.3</v>
      </c>
      <c r="F18" s="19">
        <v>3</v>
      </c>
      <c r="G18" s="19">
        <v>7</v>
      </c>
      <c r="H18" s="20">
        <f t="shared" si="2"/>
        <v>0.42857142857142855</v>
      </c>
      <c r="I18" s="19"/>
      <c r="J18" s="19">
        <v>3</v>
      </c>
      <c r="K18" s="20">
        <f t="shared" si="3"/>
        <v>0</v>
      </c>
      <c r="L18" s="19"/>
      <c r="M18" s="19"/>
      <c r="N18" s="20" t="str">
        <f t="shared" si="4"/>
        <v>0%</v>
      </c>
      <c r="O18" s="19"/>
      <c r="P18" s="19"/>
      <c r="Q18" s="20" t="str">
        <f t="shared" si="5"/>
        <v>0%</v>
      </c>
      <c r="R18" s="19"/>
      <c r="S18" s="19"/>
      <c r="T18" s="20" t="str">
        <f t="shared" si="6"/>
        <v>0%</v>
      </c>
      <c r="U18" s="19"/>
      <c r="V18" s="19"/>
      <c r="W18" s="20" t="str">
        <f t="shared" si="7"/>
        <v>0%</v>
      </c>
      <c r="X18" s="19"/>
      <c r="Y18" s="19"/>
      <c r="Z18" s="20" t="str">
        <f t="shared" si="8"/>
        <v>0%</v>
      </c>
      <c r="AA18" s="19"/>
      <c r="AB18" s="19"/>
      <c r="AC18" s="20" t="str">
        <f t="shared" si="9"/>
        <v>0%</v>
      </c>
      <c r="AD18" s="19"/>
      <c r="AE18" s="19"/>
      <c r="AF18" s="20" t="str">
        <f t="shared" si="10"/>
        <v>0%</v>
      </c>
      <c r="AG18" s="19"/>
      <c r="AH18" s="19"/>
      <c r="AI18" s="20" t="str">
        <f t="shared" si="11"/>
        <v>0%</v>
      </c>
      <c r="AJ18" s="19"/>
      <c r="AK18" s="19"/>
      <c r="AL18" s="20" t="str">
        <f t="shared" si="12"/>
        <v>0%</v>
      </c>
      <c r="AM18" s="19"/>
      <c r="AN18" s="19"/>
      <c r="AO18" s="20" t="str">
        <f t="shared" si="13"/>
        <v>0%</v>
      </c>
    </row>
    <row r="19" spans="1:41" x14ac:dyDescent="0.25">
      <c r="A19" s="27">
        <f t="shared" si="0"/>
        <v>70105</v>
      </c>
      <c r="B19" s="18" t="s">
        <v>110</v>
      </c>
      <c r="C19" s="19">
        <f t="shared" si="14"/>
        <v>11</v>
      </c>
      <c r="D19" s="19">
        <f t="shared" si="14"/>
        <v>81</v>
      </c>
      <c r="E19" s="20">
        <f t="shared" si="1"/>
        <v>0.13580246913580246</v>
      </c>
      <c r="F19" s="19">
        <v>8</v>
      </c>
      <c r="G19" s="19">
        <v>44</v>
      </c>
      <c r="H19" s="20">
        <f t="shared" si="2"/>
        <v>0.18181818181818182</v>
      </c>
      <c r="I19" s="19">
        <v>3</v>
      </c>
      <c r="J19" s="19">
        <v>37</v>
      </c>
      <c r="K19" s="20">
        <f t="shared" si="3"/>
        <v>8.1081081081081086E-2</v>
      </c>
      <c r="L19" s="19"/>
      <c r="M19" s="19"/>
      <c r="N19" s="20" t="str">
        <f t="shared" si="4"/>
        <v>0%</v>
      </c>
      <c r="O19" s="19"/>
      <c r="P19" s="19"/>
      <c r="Q19" s="20" t="str">
        <f t="shared" si="5"/>
        <v>0%</v>
      </c>
      <c r="R19" s="19"/>
      <c r="S19" s="19"/>
      <c r="T19" s="20" t="str">
        <f t="shared" si="6"/>
        <v>0%</v>
      </c>
      <c r="U19" s="19"/>
      <c r="V19" s="19"/>
      <c r="W19" s="20" t="str">
        <f t="shared" si="7"/>
        <v>0%</v>
      </c>
      <c r="X19" s="19"/>
      <c r="Y19" s="19"/>
      <c r="Z19" s="20" t="str">
        <f t="shared" si="8"/>
        <v>0%</v>
      </c>
      <c r="AA19" s="19"/>
      <c r="AB19" s="19"/>
      <c r="AC19" s="20" t="str">
        <f t="shared" si="9"/>
        <v>0%</v>
      </c>
      <c r="AD19" s="19"/>
      <c r="AE19" s="19"/>
      <c r="AF19" s="20" t="str">
        <f t="shared" si="10"/>
        <v>0%</v>
      </c>
      <c r="AG19" s="19"/>
      <c r="AH19" s="19"/>
      <c r="AI19" s="20" t="str">
        <f t="shared" si="11"/>
        <v>0%</v>
      </c>
      <c r="AJ19" s="19"/>
      <c r="AK19" s="19"/>
      <c r="AL19" s="20" t="str">
        <f t="shared" si="12"/>
        <v>0%</v>
      </c>
      <c r="AM19" s="19"/>
      <c r="AN19" s="19"/>
      <c r="AO19" s="20" t="str">
        <f t="shared" si="13"/>
        <v>0%</v>
      </c>
    </row>
    <row r="20" spans="1:41" x14ac:dyDescent="0.25">
      <c r="A20" s="27">
        <f t="shared" si="0"/>
        <v>70106</v>
      </c>
      <c r="B20" s="18" t="s">
        <v>12</v>
      </c>
      <c r="C20" s="19">
        <f t="shared" si="14"/>
        <v>2</v>
      </c>
      <c r="D20" s="19">
        <f t="shared" si="14"/>
        <v>20</v>
      </c>
      <c r="E20" s="20">
        <f t="shared" si="1"/>
        <v>0.1</v>
      </c>
      <c r="F20" s="19"/>
      <c r="G20" s="19">
        <v>10</v>
      </c>
      <c r="H20" s="20">
        <f t="shared" si="2"/>
        <v>0</v>
      </c>
      <c r="I20" s="19">
        <v>2</v>
      </c>
      <c r="J20" s="19">
        <v>10</v>
      </c>
      <c r="K20" s="20">
        <f t="shared" si="3"/>
        <v>0.2</v>
      </c>
      <c r="L20" s="19"/>
      <c r="M20" s="19"/>
      <c r="N20" s="20" t="str">
        <f t="shared" si="4"/>
        <v>0%</v>
      </c>
      <c r="O20" s="19"/>
      <c r="P20" s="19"/>
      <c r="Q20" s="20" t="str">
        <f t="shared" si="5"/>
        <v>0%</v>
      </c>
      <c r="R20" s="19"/>
      <c r="S20" s="19"/>
      <c r="T20" s="20" t="str">
        <f t="shared" si="6"/>
        <v>0%</v>
      </c>
      <c r="U20" s="19"/>
      <c r="V20" s="19"/>
      <c r="W20" s="20" t="str">
        <f t="shared" si="7"/>
        <v>0%</v>
      </c>
      <c r="X20" s="19"/>
      <c r="Y20" s="19"/>
      <c r="Z20" s="20" t="str">
        <f t="shared" si="8"/>
        <v>0%</v>
      </c>
      <c r="AA20" s="19"/>
      <c r="AB20" s="19"/>
      <c r="AC20" s="20" t="str">
        <f t="shared" si="9"/>
        <v>0%</v>
      </c>
      <c r="AD20" s="19"/>
      <c r="AE20" s="19"/>
      <c r="AF20" s="20" t="str">
        <f t="shared" si="10"/>
        <v>0%</v>
      </c>
      <c r="AG20" s="19"/>
      <c r="AH20" s="19"/>
      <c r="AI20" s="20" t="str">
        <f t="shared" si="11"/>
        <v>0%</v>
      </c>
      <c r="AJ20" s="19"/>
      <c r="AK20" s="19"/>
      <c r="AL20" s="20" t="str">
        <f t="shared" si="12"/>
        <v>0%</v>
      </c>
      <c r="AM20" s="19"/>
      <c r="AN20" s="19"/>
      <c r="AO20" s="20" t="str">
        <f t="shared" si="13"/>
        <v>0%</v>
      </c>
    </row>
    <row r="21" spans="1:41" x14ac:dyDescent="0.25">
      <c r="A21" s="27">
        <f t="shared" si="0"/>
        <v>70107</v>
      </c>
      <c r="B21" s="18" t="s">
        <v>102</v>
      </c>
      <c r="C21" s="19">
        <f t="shared" si="14"/>
        <v>3</v>
      </c>
      <c r="D21" s="19">
        <f t="shared" si="14"/>
        <v>8</v>
      </c>
      <c r="E21" s="20">
        <f t="shared" si="1"/>
        <v>0.375</v>
      </c>
      <c r="F21" s="19">
        <v>2</v>
      </c>
      <c r="G21" s="19">
        <v>5</v>
      </c>
      <c r="H21" s="20">
        <f t="shared" si="2"/>
        <v>0.4</v>
      </c>
      <c r="I21" s="19">
        <v>1</v>
      </c>
      <c r="J21" s="19">
        <v>3</v>
      </c>
      <c r="K21" s="20">
        <f t="shared" si="3"/>
        <v>0.33333333333333331</v>
      </c>
      <c r="L21" s="19"/>
      <c r="M21" s="19"/>
      <c r="N21" s="20" t="str">
        <f t="shared" si="4"/>
        <v>0%</v>
      </c>
      <c r="O21" s="19"/>
      <c r="P21" s="19"/>
      <c r="Q21" s="20" t="str">
        <f t="shared" si="5"/>
        <v>0%</v>
      </c>
      <c r="R21" s="19"/>
      <c r="S21" s="19"/>
      <c r="T21" s="20" t="str">
        <f t="shared" si="6"/>
        <v>0%</v>
      </c>
      <c r="U21" s="19"/>
      <c r="V21" s="19"/>
      <c r="W21" s="20" t="str">
        <f t="shared" si="7"/>
        <v>0%</v>
      </c>
      <c r="X21" s="19"/>
      <c r="Y21" s="19"/>
      <c r="Z21" s="20" t="str">
        <f t="shared" si="8"/>
        <v>0%</v>
      </c>
      <c r="AA21" s="19"/>
      <c r="AB21" s="19"/>
      <c r="AC21" s="20" t="str">
        <f t="shared" si="9"/>
        <v>0%</v>
      </c>
      <c r="AD21" s="19"/>
      <c r="AE21" s="19"/>
      <c r="AF21" s="20" t="str">
        <f t="shared" si="10"/>
        <v>0%</v>
      </c>
      <c r="AG21" s="19"/>
      <c r="AH21" s="19"/>
      <c r="AI21" s="20" t="str">
        <f t="shared" si="11"/>
        <v>0%</v>
      </c>
      <c r="AJ21" s="19"/>
      <c r="AK21" s="19"/>
      <c r="AL21" s="20" t="str">
        <f t="shared" si="12"/>
        <v>0%</v>
      </c>
      <c r="AM21" s="19"/>
      <c r="AN21" s="19"/>
      <c r="AO21" s="20" t="str">
        <f t="shared" si="13"/>
        <v>0%</v>
      </c>
    </row>
    <row r="23" spans="1:41" x14ac:dyDescent="0.25">
      <c r="AK23" s="36"/>
      <c r="AL23" s="20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workbookViewId="0">
      <selection activeCell="G6" activeCellId="1" sqref="E6:E12 G6:G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12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0.42578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8" x14ac:dyDescent="0.25">
      <c r="A3" s="7" t="s">
        <v>115</v>
      </c>
      <c r="B3" s="7" t="s">
        <v>86</v>
      </c>
    </row>
    <row r="4" spans="1:8" x14ac:dyDescent="0.25">
      <c r="B4" t="s">
        <v>87</v>
      </c>
      <c r="D4" t="s">
        <v>95</v>
      </c>
      <c r="E4" t="s">
        <v>88</v>
      </c>
      <c r="G4" t="s">
        <v>137</v>
      </c>
      <c r="H4" t="s">
        <v>85</v>
      </c>
    </row>
    <row r="5" spans="1:8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</row>
    <row r="6" spans="1:8" x14ac:dyDescent="0.25">
      <c r="A6" s="8" t="s">
        <v>107</v>
      </c>
      <c r="B6" s="45">
        <v>29</v>
      </c>
      <c r="C6" s="45">
        <v>46</v>
      </c>
      <c r="D6" s="45">
        <v>75</v>
      </c>
      <c r="E6" s="45">
        <v>8</v>
      </c>
      <c r="F6" s="45">
        <v>49</v>
      </c>
      <c r="G6" s="45">
        <v>57</v>
      </c>
      <c r="H6" s="45">
        <v>132</v>
      </c>
    </row>
    <row r="7" spans="1:8" x14ac:dyDescent="0.25">
      <c r="A7" s="8" t="s">
        <v>109</v>
      </c>
      <c r="B7" s="45">
        <v>1</v>
      </c>
      <c r="C7" s="45">
        <v>5</v>
      </c>
      <c r="D7" s="45">
        <v>6</v>
      </c>
      <c r="E7" s="45">
        <v>1</v>
      </c>
      <c r="F7" s="45">
        <v>5</v>
      </c>
      <c r="G7" s="45">
        <v>6</v>
      </c>
      <c r="H7" s="45">
        <v>12</v>
      </c>
    </row>
    <row r="8" spans="1:8" x14ac:dyDescent="0.25">
      <c r="A8" s="8" t="s">
        <v>106</v>
      </c>
      <c r="B8" s="45">
        <v>3</v>
      </c>
      <c r="C8" s="45">
        <v>2</v>
      </c>
      <c r="D8" s="45">
        <v>5</v>
      </c>
      <c r="E8" s="45">
        <v>1</v>
      </c>
      <c r="F8" s="45">
        <v>3</v>
      </c>
      <c r="G8" s="45">
        <v>4</v>
      </c>
      <c r="H8" s="45">
        <v>9</v>
      </c>
    </row>
    <row r="9" spans="1:8" x14ac:dyDescent="0.25">
      <c r="A9" s="8" t="s">
        <v>108</v>
      </c>
      <c r="B9" s="45">
        <v>3</v>
      </c>
      <c r="C9" s="45">
        <v>4</v>
      </c>
      <c r="D9" s="45">
        <v>7</v>
      </c>
      <c r="E9" s="45"/>
      <c r="F9" s="45">
        <v>3</v>
      </c>
      <c r="G9" s="45">
        <v>3</v>
      </c>
      <c r="H9" s="45">
        <v>10</v>
      </c>
    </row>
    <row r="10" spans="1:8" x14ac:dyDescent="0.25">
      <c r="A10" s="8" t="s">
        <v>12</v>
      </c>
      <c r="B10" s="45">
        <v>8</v>
      </c>
      <c r="C10" s="45">
        <v>36</v>
      </c>
      <c r="D10" s="45">
        <v>44</v>
      </c>
      <c r="E10" s="45">
        <v>3</v>
      </c>
      <c r="F10" s="45">
        <v>34</v>
      </c>
      <c r="G10" s="45">
        <v>37</v>
      </c>
      <c r="H10" s="45">
        <v>81</v>
      </c>
    </row>
    <row r="11" spans="1:8" x14ac:dyDescent="0.25">
      <c r="A11" s="8" t="s">
        <v>102</v>
      </c>
      <c r="B11" s="45"/>
      <c r="C11" s="45">
        <v>10</v>
      </c>
      <c r="D11" s="45">
        <v>10</v>
      </c>
      <c r="E11" s="45">
        <v>2</v>
      </c>
      <c r="F11" s="45">
        <v>8</v>
      </c>
      <c r="G11" s="45">
        <v>10</v>
      </c>
      <c r="H11" s="45">
        <v>20</v>
      </c>
    </row>
    <row r="12" spans="1:8" x14ac:dyDescent="0.25">
      <c r="A12" s="8" t="s">
        <v>110</v>
      </c>
      <c r="B12" s="45">
        <v>2</v>
      </c>
      <c r="C12" s="45">
        <v>3</v>
      </c>
      <c r="D12" s="45">
        <v>5</v>
      </c>
      <c r="E12" s="45">
        <v>1</v>
      </c>
      <c r="F12" s="45">
        <v>2</v>
      </c>
      <c r="G12" s="45">
        <v>3</v>
      </c>
      <c r="H12" s="45">
        <v>8</v>
      </c>
    </row>
    <row r="13" spans="1:8" x14ac:dyDescent="0.25">
      <c r="A13" s="8" t="s">
        <v>85</v>
      </c>
      <c r="B13" s="45">
        <v>46</v>
      </c>
      <c r="C13" s="45">
        <v>106</v>
      </c>
      <c r="D13" s="45">
        <v>152</v>
      </c>
      <c r="E13" s="45">
        <v>16</v>
      </c>
      <c r="F13" s="45">
        <v>104</v>
      </c>
      <c r="G13" s="45">
        <v>120</v>
      </c>
      <c r="H13" s="45">
        <v>272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6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H12" sqref="H12:I56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8" t="s">
        <v>111</v>
      </c>
      <c r="B1" s="58"/>
      <c r="C1" s="58"/>
      <c r="D1" s="58"/>
      <c r="E1" s="23"/>
      <c r="F1" s="23"/>
      <c r="G1" s="23"/>
      <c r="H1" s="23"/>
      <c r="I1" s="23"/>
    </row>
    <row r="2" spans="1:40" ht="15" customHeight="1" x14ac:dyDescent="0.25">
      <c r="A2" s="58"/>
      <c r="B2" s="58"/>
      <c r="C2" s="58"/>
      <c r="D2" s="58"/>
      <c r="E2" s="23"/>
      <c r="F2" s="23"/>
      <c r="G2" s="23"/>
      <c r="H2" s="23"/>
      <c r="I2" s="23"/>
    </row>
    <row r="3" spans="1:40" ht="15" customHeight="1" x14ac:dyDescent="0.25">
      <c r="A3" s="58"/>
      <c r="B3" s="58"/>
      <c r="C3" s="58"/>
      <c r="D3" s="58"/>
      <c r="E3" s="23"/>
      <c r="F3" s="23"/>
      <c r="G3" s="23"/>
      <c r="H3" s="23"/>
      <c r="I3" s="23"/>
    </row>
    <row r="4" spans="1:40" ht="15" customHeight="1" x14ac:dyDescent="0.3">
      <c r="A4" s="59" t="s">
        <v>112</v>
      </c>
      <c r="B4" s="59"/>
      <c r="C4" s="59"/>
      <c r="D4" s="59"/>
      <c r="E4" s="22"/>
      <c r="F4" s="22"/>
      <c r="G4" s="22"/>
      <c r="H4" s="22"/>
      <c r="I4" s="22"/>
    </row>
    <row r="5" spans="1:40" ht="15" customHeight="1" x14ac:dyDescent="0.3">
      <c r="A5" s="59"/>
      <c r="B5" s="59"/>
      <c r="C5" s="59"/>
      <c r="D5" s="59"/>
      <c r="E5" s="22"/>
      <c r="F5" s="22"/>
      <c r="G5" s="22"/>
      <c r="H5" s="22"/>
      <c r="I5" s="22"/>
    </row>
    <row r="6" spans="1:40" x14ac:dyDescent="0.25">
      <c r="G6" s="21"/>
      <c r="H6" s="8"/>
      <c r="I6" s="8"/>
    </row>
    <row r="7" spans="1:40" ht="18.75" customHeight="1" x14ac:dyDescent="0.25">
      <c r="A7" s="50" t="s">
        <v>146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40" x14ac:dyDescent="0.25">
      <c r="B8" s="1"/>
      <c r="C8" s="1"/>
      <c r="D8" s="10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1"/>
      <c r="B9" s="55" t="s">
        <v>101</v>
      </c>
      <c r="C9" s="56"/>
      <c r="D9" s="57"/>
      <c r="E9" s="53" t="s">
        <v>98</v>
      </c>
      <c r="F9" s="53"/>
      <c r="G9" s="53"/>
      <c r="H9" s="53" t="s">
        <v>88</v>
      </c>
      <c r="I9" s="53"/>
      <c r="J9" s="53"/>
      <c r="K9" s="53" t="s">
        <v>89</v>
      </c>
      <c r="L9" s="53"/>
      <c r="M9" s="53"/>
      <c r="N9" s="53" t="s">
        <v>90</v>
      </c>
      <c r="O9" s="53"/>
      <c r="P9" s="53"/>
      <c r="Q9" s="53" t="s">
        <v>91</v>
      </c>
      <c r="R9" s="53"/>
      <c r="S9" s="53"/>
      <c r="T9" s="53" t="s">
        <v>92</v>
      </c>
      <c r="U9" s="53"/>
      <c r="V9" s="53"/>
      <c r="W9" s="53" t="s">
        <v>93</v>
      </c>
      <c r="X9" s="53"/>
      <c r="Y9" s="53"/>
      <c r="Z9" s="53" t="s">
        <v>94</v>
      </c>
      <c r="AA9" s="53"/>
      <c r="AB9" s="53"/>
      <c r="AC9" s="53" t="s">
        <v>117</v>
      </c>
      <c r="AD9" s="53"/>
      <c r="AE9" s="53"/>
      <c r="AF9" s="53" t="s">
        <v>118</v>
      </c>
      <c r="AG9" s="53"/>
      <c r="AH9" s="53"/>
      <c r="AI9" s="53" t="s">
        <v>122</v>
      </c>
      <c r="AJ9" s="53"/>
      <c r="AK9" s="53"/>
      <c r="AL9" s="53" t="s">
        <v>123</v>
      </c>
      <c r="AM9" s="53"/>
      <c r="AN9" s="53"/>
    </row>
    <row r="10" spans="1:40" ht="138" customHeight="1" x14ac:dyDescent="0.25">
      <c r="A10" s="12" t="s">
        <v>99</v>
      </c>
      <c r="B10" s="13" t="s">
        <v>103</v>
      </c>
      <c r="C10" s="13" t="s">
        <v>104</v>
      </c>
      <c r="D10" s="14" t="s">
        <v>100</v>
      </c>
      <c r="E10" s="13" t="s">
        <v>103</v>
      </c>
      <c r="F10" s="13" t="s">
        <v>104</v>
      </c>
      <c r="G10" s="14" t="s">
        <v>100</v>
      </c>
      <c r="H10" s="13" t="s">
        <v>103</v>
      </c>
      <c r="I10" s="13" t="s">
        <v>104</v>
      </c>
      <c r="J10" s="14" t="s">
        <v>100</v>
      </c>
      <c r="K10" s="13" t="s">
        <v>103</v>
      </c>
      <c r="L10" s="13" t="s">
        <v>104</v>
      </c>
      <c r="M10" s="14" t="s">
        <v>100</v>
      </c>
      <c r="N10" s="13" t="s">
        <v>103</v>
      </c>
      <c r="O10" s="13" t="s">
        <v>104</v>
      </c>
      <c r="P10" s="14" t="s">
        <v>100</v>
      </c>
      <c r="Q10" s="13" t="s">
        <v>103</v>
      </c>
      <c r="R10" s="13" t="s">
        <v>104</v>
      </c>
      <c r="S10" s="14" t="s">
        <v>100</v>
      </c>
      <c r="T10" s="13" t="s">
        <v>103</v>
      </c>
      <c r="U10" s="13" t="s">
        <v>104</v>
      </c>
      <c r="V10" s="14" t="s">
        <v>100</v>
      </c>
      <c r="W10" s="13" t="s">
        <v>103</v>
      </c>
      <c r="X10" s="13" t="s">
        <v>104</v>
      </c>
      <c r="Y10" s="14" t="s">
        <v>100</v>
      </c>
      <c r="Z10" s="13" t="s">
        <v>103</v>
      </c>
      <c r="AA10" s="13" t="s">
        <v>104</v>
      </c>
      <c r="AB10" s="14" t="s">
        <v>100</v>
      </c>
      <c r="AC10" s="13" t="s">
        <v>103</v>
      </c>
      <c r="AD10" s="13" t="s">
        <v>104</v>
      </c>
      <c r="AE10" s="14" t="s">
        <v>100</v>
      </c>
      <c r="AF10" s="13" t="s">
        <v>103</v>
      </c>
      <c r="AG10" s="13" t="s">
        <v>104</v>
      </c>
      <c r="AH10" s="14" t="s">
        <v>100</v>
      </c>
      <c r="AI10" s="13" t="s">
        <v>103</v>
      </c>
      <c r="AJ10" s="13" t="s">
        <v>104</v>
      </c>
      <c r="AK10" s="14" t="s">
        <v>100</v>
      </c>
      <c r="AL10" s="13" t="s">
        <v>103</v>
      </c>
      <c r="AM10" s="13" t="s">
        <v>104</v>
      </c>
      <c r="AN10" s="14" t="s">
        <v>100</v>
      </c>
    </row>
    <row r="11" spans="1:40" x14ac:dyDescent="0.25">
      <c r="A11" s="15" t="s">
        <v>101</v>
      </c>
      <c r="B11" s="16">
        <f>SUM(B12,B28,B43,)</f>
        <v>62</v>
      </c>
      <c r="C11" s="16">
        <f>SUM(C12,C28,C43,)</f>
        <v>272</v>
      </c>
      <c r="D11" s="17">
        <f>IFERROR(B11/C11,"0%")</f>
        <v>0.22794117647058823</v>
      </c>
      <c r="E11" s="16">
        <f>SUM(E12,E28,E43,)</f>
        <v>46</v>
      </c>
      <c r="F11" s="16">
        <f>SUM(F12,F28,F43,)</f>
        <v>152</v>
      </c>
      <c r="G11" s="17">
        <f>IFERROR(E11/F11,"0%")</f>
        <v>0.30263157894736842</v>
      </c>
      <c r="H11" s="16">
        <f>SUM(H12,H28,H43,)</f>
        <v>16</v>
      </c>
      <c r="I11" s="16">
        <f>SUM(I12,I28,I43,)</f>
        <v>120</v>
      </c>
      <c r="J11" s="17">
        <f>IFERROR(H11/I11,"0%")</f>
        <v>0.13333333333333333</v>
      </c>
      <c r="K11" s="16">
        <f>SUM(K12,K28,K43,)</f>
        <v>0</v>
      </c>
      <c r="L11" s="16">
        <f>SUM(L12,L28,L43,)</f>
        <v>0</v>
      </c>
      <c r="M11" s="17" t="str">
        <f>IFERROR(K11/L11,"0%")</f>
        <v>0%</v>
      </c>
      <c r="N11" s="16">
        <f>SUM(N12,N28,N44,)</f>
        <v>0</v>
      </c>
      <c r="O11" s="16">
        <f>SUM(O12,O28,O44,)</f>
        <v>0</v>
      </c>
      <c r="P11" s="17" t="str">
        <f>IFERROR(N11/O11,"0%")</f>
        <v>0%</v>
      </c>
      <c r="Q11" s="16">
        <f>SUM(Q12,Q28,Q44,)</f>
        <v>0</v>
      </c>
      <c r="R11" s="16">
        <f>SUM(R12,R28,R44,)</f>
        <v>0</v>
      </c>
      <c r="S11" s="17" t="str">
        <f>IFERROR(Q11/R11,"0%")</f>
        <v>0%</v>
      </c>
      <c r="T11" s="16">
        <f>SUM(T12,T28,T44,)</f>
        <v>0</v>
      </c>
      <c r="U11" s="16">
        <f>SUM(U12,U28,U44,)</f>
        <v>0</v>
      </c>
      <c r="V11" s="17" t="str">
        <f>IFERROR(T11/U11,"0%")</f>
        <v>0%</v>
      </c>
      <c r="W11" s="16">
        <f>SUM(W12,W28,W44,)</f>
        <v>0</v>
      </c>
      <c r="X11" s="16">
        <f>SUM(X12,X28,X44,)</f>
        <v>0</v>
      </c>
      <c r="Y11" s="17" t="str">
        <f>IFERROR(W11/X11,"0%")</f>
        <v>0%</v>
      </c>
      <c r="Z11" s="16">
        <f>SUM(Z12,Z28,Z44,)</f>
        <v>0</v>
      </c>
      <c r="AA11" s="16">
        <f>SUM(AA12,AA28,AA44,)</f>
        <v>0</v>
      </c>
      <c r="AB11" s="17" t="str">
        <f>IFERROR(Z11/AA11,"0%")</f>
        <v>0%</v>
      </c>
      <c r="AC11" s="16">
        <f>SUM(AC12,AC28,AC44,)</f>
        <v>0</v>
      </c>
      <c r="AD11" s="16">
        <f>SUM(AD12,AD28,AD44,)</f>
        <v>0</v>
      </c>
      <c r="AE11" s="17" t="str">
        <f>IFERROR(AC11/AD11,"0%")</f>
        <v>0%</v>
      </c>
      <c r="AF11" s="16">
        <f>SUM(AF12,AF28,AF44,)</f>
        <v>0</v>
      </c>
      <c r="AG11" s="16">
        <f>SUM(AG12,AG28,AG44,)</f>
        <v>0</v>
      </c>
      <c r="AH11" s="17" t="str">
        <f>IFERROR(AF11/AG11,"0%")</f>
        <v>0%</v>
      </c>
      <c r="AI11" s="16">
        <f>SUM(AI12,AI28,AI44,)</f>
        <v>0</v>
      </c>
      <c r="AJ11" s="16">
        <f>SUM(AJ12,AJ28,AJ44,)</f>
        <v>0</v>
      </c>
      <c r="AK11" s="17" t="str">
        <f>IFERROR(AI11/AJ11,"0%")</f>
        <v>0%</v>
      </c>
      <c r="AL11" s="16">
        <f>SUM(AL12,AL28,AL44,)</f>
        <v>0</v>
      </c>
      <c r="AM11" s="16">
        <f>SUM(AM12,AM28,AM44,)</f>
        <v>0</v>
      </c>
      <c r="AN11" s="17" t="str">
        <f>IFERROR(AL11/AM11,"0%")</f>
        <v>0%</v>
      </c>
    </row>
    <row r="12" spans="1:40" x14ac:dyDescent="0.25">
      <c r="A12" s="29" t="s">
        <v>10</v>
      </c>
      <c r="B12" s="39">
        <f>E12+H12+K12+N12+Q12+T12+W12+Z12+AC12+AF12+AI12+AL12</f>
        <v>28</v>
      </c>
      <c r="C12" s="19">
        <f>F12+I12+L12+O12+R12+U12+X12+AA12+AD12+AG12+AJ12+AM12</f>
        <v>88</v>
      </c>
      <c r="D12" s="20">
        <f t="shared" ref="D12:D45" si="0">IFERROR(B12/C12,"0%")</f>
        <v>0.31818181818181818</v>
      </c>
      <c r="E12" s="19">
        <v>20</v>
      </c>
      <c r="F12" s="19">
        <v>53</v>
      </c>
      <c r="G12" s="20">
        <f t="shared" ref="G12:G45" si="1">IFERROR(E12/F12,"0%")</f>
        <v>0.37735849056603776</v>
      </c>
      <c r="H12" s="19">
        <v>8</v>
      </c>
      <c r="I12" s="19">
        <v>35</v>
      </c>
      <c r="J12" s="20">
        <f t="shared" ref="J12:J45" si="2">IFERROR(H12/I12,"0%")</f>
        <v>0.22857142857142856</v>
      </c>
      <c r="K12" s="19"/>
      <c r="L12" s="19"/>
      <c r="M12" s="20" t="str">
        <f t="shared" ref="M12:M45" si="3">IFERROR(K12/L12,"0%")</f>
        <v>0%</v>
      </c>
      <c r="N12" s="19"/>
      <c r="O12" s="19"/>
      <c r="P12" s="20" t="str">
        <f t="shared" ref="P12:P45" si="4">IFERROR(N12/O12,"0%")</f>
        <v>0%</v>
      </c>
      <c r="Q12" s="19"/>
      <c r="R12" s="19"/>
      <c r="S12" s="20" t="str">
        <f t="shared" ref="S12:S45" si="5">IFERROR(Q12/R12,"0%")</f>
        <v>0%</v>
      </c>
      <c r="T12" s="19"/>
      <c r="U12" s="19"/>
      <c r="V12" s="20" t="str">
        <f t="shared" ref="V12:V45" si="6">IFERROR(T12/U12,"0%")</f>
        <v>0%</v>
      </c>
      <c r="W12" s="19"/>
      <c r="X12" s="19"/>
      <c r="Y12" s="20" t="str">
        <f t="shared" ref="Y12:Y45" si="7">IFERROR(W12/X12,"0%")</f>
        <v>0%</v>
      </c>
      <c r="Z12" s="25"/>
      <c r="AA12" s="26"/>
      <c r="AB12" s="20" t="str">
        <f t="shared" ref="AB12:AB45" si="8">IFERROR(Z12/AA12,"0%")</f>
        <v>0%</v>
      </c>
      <c r="AC12" s="25"/>
      <c r="AD12" s="26"/>
      <c r="AE12" s="20" t="str">
        <f t="shared" ref="AE12:AE45" si="9">IFERROR(AC12/AD12,"0%")</f>
        <v>0%</v>
      </c>
      <c r="AF12" s="25"/>
      <c r="AG12" s="26"/>
      <c r="AH12" s="20" t="str">
        <f t="shared" ref="AH12:AH45" si="10">IFERROR(AF12/AG12,"0%")</f>
        <v>0%</v>
      </c>
      <c r="AI12" s="25"/>
      <c r="AJ12" s="26"/>
      <c r="AK12" s="20" t="str">
        <f t="shared" ref="AK12:AK45" si="11">IFERROR(AI12/AJ12,"0%")</f>
        <v>0%</v>
      </c>
      <c r="AL12" s="25"/>
      <c r="AM12" s="25"/>
      <c r="AN12" s="20" t="str">
        <f t="shared" ref="AN12:AN45" si="12">IFERROR(AL12/AM12,"0%")</f>
        <v>0%</v>
      </c>
    </row>
    <row r="13" spans="1:40" x14ac:dyDescent="0.25">
      <c r="A13" s="30" t="s">
        <v>29</v>
      </c>
      <c r="B13" s="39">
        <f t="shared" ref="B13:C14" si="13">E13+H13+K13+N13+Q13+T13+W13+Z13+AC13+AF13+AI13+AL13</f>
        <v>1</v>
      </c>
      <c r="C13" s="19">
        <f t="shared" si="13"/>
        <v>9</v>
      </c>
      <c r="D13" s="20">
        <f t="shared" si="0"/>
        <v>0.1111111111111111</v>
      </c>
      <c r="E13" s="19">
        <v>1</v>
      </c>
      <c r="F13" s="19">
        <v>6</v>
      </c>
      <c r="G13" s="20">
        <f t="shared" si="1"/>
        <v>0.16666666666666666</v>
      </c>
      <c r="H13" s="19"/>
      <c r="I13" s="19">
        <v>3</v>
      </c>
      <c r="J13" s="20">
        <f t="shared" si="2"/>
        <v>0</v>
      </c>
      <c r="K13" s="19"/>
      <c r="L13" s="19"/>
      <c r="M13" s="20" t="str">
        <f t="shared" si="3"/>
        <v>0%</v>
      </c>
      <c r="N13" s="19"/>
      <c r="O13" s="19"/>
      <c r="P13" s="20" t="str">
        <f t="shared" si="4"/>
        <v>0%</v>
      </c>
      <c r="Q13" s="19"/>
      <c r="R13" s="19"/>
      <c r="S13" s="20" t="str">
        <f t="shared" si="5"/>
        <v>0%</v>
      </c>
      <c r="T13" s="19"/>
      <c r="U13" s="19"/>
      <c r="V13" s="20" t="str">
        <f t="shared" si="6"/>
        <v>0%</v>
      </c>
      <c r="W13" s="19"/>
      <c r="X13" s="19"/>
      <c r="Y13" s="20" t="str">
        <f t="shared" si="7"/>
        <v>0%</v>
      </c>
      <c r="Z13" s="27"/>
      <c r="AA13" s="28"/>
      <c r="AB13" s="20" t="str">
        <f t="shared" si="8"/>
        <v>0%</v>
      </c>
      <c r="AC13" s="27"/>
      <c r="AD13" s="28"/>
      <c r="AE13" s="20" t="str">
        <f t="shared" si="9"/>
        <v>0%</v>
      </c>
      <c r="AF13" s="27"/>
      <c r="AG13" s="28"/>
      <c r="AH13" s="20" t="str">
        <f t="shared" si="10"/>
        <v>0%</v>
      </c>
      <c r="AI13" s="27"/>
      <c r="AJ13" s="28"/>
      <c r="AK13" s="20" t="str">
        <f t="shared" si="11"/>
        <v>0%</v>
      </c>
      <c r="AL13" s="27"/>
      <c r="AM13" s="28"/>
      <c r="AN13" s="20" t="str">
        <f t="shared" si="12"/>
        <v>0%</v>
      </c>
    </row>
    <row r="14" spans="1:40" x14ac:dyDescent="0.25">
      <c r="A14" s="30" t="s">
        <v>60</v>
      </c>
      <c r="B14" s="39">
        <f t="shared" si="13"/>
        <v>0</v>
      </c>
      <c r="C14" s="19">
        <f t="shared" si="13"/>
        <v>7</v>
      </c>
      <c r="D14" s="20">
        <f t="shared" si="0"/>
        <v>0</v>
      </c>
      <c r="E14" s="19"/>
      <c r="F14" s="19">
        <v>3</v>
      </c>
      <c r="G14" s="20">
        <f t="shared" si="1"/>
        <v>0</v>
      </c>
      <c r="H14" s="19"/>
      <c r="I14" s="19">
        <v>4</v>
      </c>
      <c r="J14" s="20">
        <f t="shared" si="2"/>
        <v>0</v>
      </c>
      <c r="K14" s="19"/>
      <c r="L14" s="19"/>
      <c r="M14" s="20" t="str">
        <f t="shared" si="3"/>
        <v>0%</v>
      </c>
      <c r="N14" s="19"/>
      <c r="O14" s="19"/>
      <c r="P14" s="20" t="str">
        <f t="shared" si="4"/>
        <v>0%</v>
      </c>
      <c r="Q14" s="19"/>
      <c r="R14" s="19"/>
      <c r="S14" s="20" t="str">
        <f t="shared" si="5"/>
        <v>0%</v>
      </c>
      <c r="T14" s="19"/>
      <c r="U14" s="19"/>
      <c r="V14" s="20" t="str">
        <f t="shared" si="6"/>
        <v>0%</v>
      </c>
      <c r="W14" s="19"/>
      <c r="X14" s="19"/>
      <c r="Y14" s="20" t="str">
        <f t="shared" si="7"/>
        <v>0%</v>
      </c>
      <c r="Z14" s="27"/>
      <c r="AA14" s="28"/>
      <c r="AB14" s="20" t="str">
        <f t="shared" si="8"/>
        <v>0%</v>
      </c>
      <c r="AC14" s="27"/>
      <c r="AD14" s="28"/>
      <c r="AE14" s="20" t="str">
        <f t="shared" si="9"/>
        <v>0%</v>
      </c>
      <c r="AF14" s="27"/>
      <c r="AG14" s="28"/>
      <c r="AH14" s="20" t="str">
        <f t="shared" si="10"/>
        <v>0%</v>
      </c>
      <c r="AI14" s="27"/>
      <c r="AJ14" s="28"/>
      <c r="AK14" s="20" t="str">
        <f t="shared" si="11"/>
        <v>0%</v>
      </c>
      <c r="AL14" s="27"/>
      <c r="AM14" s="28"/>
      <c r="AN14" s="20" t="str">
        <f t="shared" si="12"/>
        <v>0%</v>
      </c>
    </row>
    <row r="15" spans="1:40" x14ac:dyDescent="0.25">
      <c r="A15" s="30" t="s">
        <v>49</v>
      </c>
      <c r="B15" s="39">
        <f t="shared" ref="B15:B45" si="14">E15+H15+K15+N15+Q15+T15+W15+Z15+AC15+AF15+AI15+AL15</f>
        <v>5</v>
      </c>
      <c r="C15" s="19">
        <f t="shared" ref="C15:C45" si="15">F15+I15+L15+O15+R15+U15+X15+AA15+AD15+AG15+AJ15+AM15</f>
        <v>9</v>
      </c>
      <c r="D15" s="20">
        <f t="shared" si="0"/>
        <v>0.55555555555555558</v>
      </c>
      <c r="E15" s="19">
        <v>3</v>
      </c>
      <c r="F15" s="19">
        <v>6</v>
      </c>
      <c r="G15" s="20">
        <f t="shared" si="1"/>
        <v>0.5</v>
      </c>
      <c r="H15" s="19">
        <v>2</v>
      </c>
      <c r="I15" s="19">
        <v>3</v>
      </c>
      <c r="J15" s="20">
        <f t="shared" si="2"/>
        <v>0.66666666666666663</v>
      </c>
      <c r="K15" s="19"/>
      <c r="L15" s="19"/>
      <c r="M15" s="20" t="str">
        <f t="shared" si="3"/>
        <v>0%</v>
      </c>
      <c r="N15" s="19"/>
      <c r="O15" s="19"/>
      <c r="P15" s="20" t="str">
        <f t="shared" si="4"/>
        <v>0%</v>
      </c>
      <c r="Q15" s="19"/>
      <c r="R15" s="19"/>
      <c r="S15" s="20" t="str">
        <f t="shared" si="5"/>
        <v>0%</v>
      </c>
      <c r="T15" s="19"/>
      <c r="U15" s="19"/>
      <c r="V15" s="20" t="str">
        <f t="shared" si="6"/>
        <v>0%</v>
      </c>
      <c r="W15" s="19"/>
      <c r="X15" s="19"/>
      <c r="Y15" s="20" t="str">
        <f t="shared" si="7"/>
        <v>0%</v>
      </c>
      <c r="Z15" s="27"/>
      <c r="AA15" s="28"/>
      <c r="AB15" s="20" t="str">
        <f t="shared" si="8"/>
        <v>0%</v>
      </c>
      <c r="AC15" s="27"/>
      <c r="AD15" s="28"/>
      <c r="AE15" s="20" t="str">
        <f t="shared" si="9"/>
        <v>0%</v>
      </c>
      <c r="AF15" s="27"/>
      <c r="AG15" s="28"/>
      <c r="AH15" s="20" t="str">
        <f t="shared" si="10"/>
        <v>0%</v>
      </c>
      <c r="AI15" s="27"/>
      <c r="AJ15" s="28"/>
      <c r="AK15" s="20" t="str">
        <f t="shared" si="11"/>
        <v>0%</v>
      </c>
      <c r="AL15" s="27"/>
      <c r="AM15" s="28"/>
      <c r="AN15" s="20" t="str">
        <f t="shared" si="12"/>
        <v>0%</v>
      </c>
    </row>
    <row r="16" spans="1:40" x14ac:dyDescent="0.25">
      <c r="A16" s="30" t="s">
        <v>74</v>
      </c>
      <c r="B16" s="39">
        <f t="shared" si="14"/>
        <v>3</v>
      </c>
      <c r="C16" s="19">
        <f t="shared" si="15"/>
        <v>8</v>
      </c>
      <c r="D16" s="20">
        <f t="shared" si="0"/>
        <v>0.375</v>
      </c>
      <c r="E16" s="19">
        <v>2</v>
      </c>
      <c r="F16" s="19">
        <v>5</v>
      </c>
      <c r="G16" s="20">
        <f t="shared" si="1"/>
        <v>0.4</v>
      </c>
      <c r="H16" s="19">
        <v>1</v>
      </c>
      <c r="I16" s="19">
        <v>3</v>
      </c>
      <c r="J16" s="20">
        <f t="shared" si="2"/>
        <v>0.33333333333333331</v>
      </c>
      <c r="K16" s="19"/>
      <c r="L16" s="19"/>
      <c r="M16" s="20" t="str">
        <f t="shared" si="3"/>
        <v>0%</v>
      </c>
      <c r="N16" s="19"/>
      <c r="O16" s="19"/>
      <c r="P16" s="20" t="str">
        <f t="shared" si="4"/>
        <v>0%</v>
      </c>
      <c r="Q16" s="19"/>
      <c r="R16" s="19"/>
      <c r="S16" s="20" t="str">
        <f t="shared" si="5"/>
        <v>0%</v>
      </c>
      <c r="T16" s="19"/>
      <c r="U16" s="19"/>
      <c r="V16" s="20" t="str">
        <f t="shared" si="6"/>
        <v>0%</v>
      </c>
      <c r="W16" s="19"/>
      <c r="X16" s="19"/>
      <c r="Y16" s="20" t="str">
        <f t="shared" si="7"/>
        <v>0%</v>
      </c>
      <c r="Z16" s="27"/>
      <c r="AA16" s="28"/>
      <c r="AB16" s="20" t="str">
        <f t="shared" si="8"/>
        <v>0%</v>
      </c>
      <c r="AC16" s="27"/>
      <c r="AD16" s="28"/>
      <c r="AE16" s="20" t="str">
        <f t="shared" si="9"/>
        <v>0%</v>
      </c>
      <c r="AF16" s="27"/>
      <c r="AG16" s="28"/>
      <c r="AH16" s="20" t="str">
        <f t="shared" si="10"/>
        <v>0%</v>
      </c>
      <c r="AI16" s="27"/>
      <c r="AJ16" s="28"/>
      <c r="AK16" s="20" t="str">
        <f t="shared" si="11"/>
        <v>0%</v>
      </c>
      <c r="AL16" s="27"/>
      <c r="AM16" s="28"/>
      <c r="AN16" s="20" t="str">
        <f t="shared" si="12"/>
        <v>0%</v>
      </c>
    </row>
    <row r="17" spans="1:40" x14ac:dyDescent="0.25">
      <c r="A17" s="30" t="s">
        <v>59</v>
      </c>
      <c r="B17" s="39">
        <f t="shared" si="14"/>
        <v>1</v>
      </c>
      <c r="C17" s="19">
        <f t="shared" si="15"/>
        <v>2</v>
      </c>
      <c r="D17" s="20">
        <f t="shared" si="0"/>
        <v>0.5</v>
      </c>
      <c r="E17" s="19"/>
      <c r="F17" s="19">
        <v>1</v>
      </c>
      <c r="G17" s="20">
        <f t="shared" si="1"/>
        <v>0</v>
      </c>
      <c r="H17" s="19">
        <v>1</v>
      </c>
      <c r="I17" s="19">
        <v>1</v>
      </c>
      <c r="J17" s="20">
        <f t="shared" si="2"/>
        <v>1</v>
      </c>
      <c r="K17" s="19"/>
      <c r="L17" s="19"/>
      <c r="M17" s="20" t="str">
        <f t="shared" si="3"/>
        <v>0%</v>
      </c>
      <c r="N17" s="19"/>
      <c r="O17" s="19"/>
      <c r="P17" s="20" t="str">
        <f t="shared" si="4"/>
        <v>0%</v>
      </c>
      <c r="Q17" s="19"/>
      <c r="R17" s="19"/>
      <c r="S17" s="20" t="str">
        <f t="shared" si="5"/>
        <v>0%</v>
      </c>
      <c r="T17" s="19"/>
      <c r="U17" s="19"/>
      <c r="V17" s="20" t="str">
        <f t="shared" si="6"/>
        <v>0%</v>
      </c>
      <c r="W17" s="19"/>
      <c r="X17" s="19"/>
      <c r="Y17" s="20" t="str">
        <f t="shared" si="7"/>
        <v>0%</v>
      </c>
      <c r="Z17" s="27"/>
      <c r="AA17" s="28"/>
      <c r="AB17" s="20" t="str">
        <f t="shared" si="8"/>
        <v>0%</v>
      </c>
      <c r="AC17" s="27"/>
      <c r="AD17" s="28"/>
      <c r="AE17" s="20" t="str">
        <f t="shared" si="9"/>
        <v>0%</v>
      </c>
      <c r="AF17" s="27"/>
      <c r="AG17" s="28"/>
      <c r="AH17" s="20" t="str">
        <f t="shared" si="10"/>
        <v>0%</v>
      </c>
      <c r="AI17" s="27"/>
      <c r="AJ17" s="28"/>
      <c r="AK17" s="20" t="str">
        <f t="shared" si="11"/>
        <v>0%</v>
      </c>
      <c r="AL17" s="27"/>
      <c r="AM17" s="28"/>
      <c r="AN17" s="20" t="str">
        <f t="shared" si="12"/>
        <v>0%</v>
      </c>
    </row>
    <row r="18" spans="1:40" x14ac:dyDescent="0.25">
      <c r="A18" s="30" t="s">
        <v>66</v>
      </c>
      <c r="B18" s="39">
        <f t="shared" si="14"/>
        <v>1</v>
      </c>
      <c r="C18" s="19">
        <f t="shared" si="15"/>
        <v>4</v>
      </c>
      <c r="D18" s="20">
        <f t="shared" si="0"/>
        <v>0.25</v>
      </c>
      <c r="E18" s="19">
        <v>1</v>
      </c>
      <c r="F18" s="19">
        <v>2</v>
      </c>
      <c r="G18" s="20">
        <f t="shared" si="1"/>
        <v>0.5</v>
      </c>
      <c r="H18" s="19"/>
      <c r="I18" s="19">
        <v>2</v>
      </c>
      <c r="J18" s="20">
        <f t="shared" si="2"/>
        <v>0</v>
      </c>
      <c r="K18" s="19"/>
      <c r="L18" s="19"/>
      <c r="M18" s="20" t="str">
        <f t="shared" si="3"/>
        <v>0%</v>
      </c>
      <c r="N18" s="19"/>
      <c r="O18" s="19"/>
      <c r="P18" s="20" t="str">
        <f t="shared" si="4"/>
        <v>0%</v>
      </c>
      <c r="Q18" s="19"/>
      <c r="R18" s="19"/>
      <c r="S18" s="20" t="str">
        <f t="shared" si="5"/>
        <v>0%</v>
      </c>
      <c r="T18" s="19"/>
      <c r="U18" s="19"/>
      <c r="V18" s="20" t="str">
        <f t="shared" si="6"/>
        <v>0%</v>
      </c>
      <c r="W18" s="19"/>
      <c r="X18" s="19"/>
      <c r="Y18" s="20" t="str">
        <f t="shared" si="7"/>
        <v>0%</v>
      </c>
      <c r="Z18" s="27"/>
      <c r="AA18" s="28"/>
      <c r="AB18" s="20" t="str">
        <f t="shared" si="8"/>
        <v>0%</v>
      </c>
      <c r="AC18" s="27"/>
      <c r="AD18" s="28"/>
      <c r="AE18" s="20" t="str">
        <f t="shared" si="9"/>
        <v>0%</v>
      </c>
      <c r="AF18" s="27"/>
      <c r="AG18" s="28"/>
      <c r="AH18" s="20" t="str">
        <f t="shared" si="10"/>
        <v>0%</v>
      </c>
      <c r="AI18" s="27"/>
      <c r="AJ18" s="28"/>
      <c r="AK18" s="20" t="str">
        <f t="shared" si="11"/>
        <v>0%</v>
      </c>
      <c r="AL18" s="27"/>
      <c r="AM18" s="28"/>
      <c r="AN18" s="20" t="str">
        <f t="shared" si="12"/>
        <v>0%</v>
      </c>
    </row>
    <row r="19" spans="1:40" x14ac:dyDescent="0.25">
      <c r="A19" s="30" t="s">
        <v>68</v>
      </c>
      <c r="B19" s="39">
        <f t="shared" si="14"/>
        <v>1</v>
      </c>
      <c r="C19" s="19">
        <f t="shared" si="15"/>
        <v>5</v>
      </c>
      <c r="D19" s="20">
        <f t="shared" si="0"/>
        <v>0.2</v>
      </c>
      <c r="E19" s="19">
        <v>1</v>
      </c>
      <c r="F19" s="19">
        <v>2</v>
      </c>
      <c r="G19" s="20">
        <f t="shared" si="1"/>
        <v>0.5</v>
      </c>
      <c r="H19" s="19"/>
      <c r="I19" s="19">
        <v>3</v>
      </c>
      <c r="J19" s="20">
        <f t="shared" si="2"/>
        <v>0</v>
      </c>
      <c r="K19" s="19"/>
      <c r="L19" s="19"/>
      <c r="M19" s="20" t="str">
        <f t="shared" si="3"/>
        <v>0%</v>
      </c>
      <c r="N19" s="19"/>
      <c r="O19" s="19"/>
      <c r="P19" s="20" t="str">
        <f t="shared" si="4"/>
        <v>0%</v>
      </c>
      <c r="Q19" s="19"/>
      <c r="R19" s="19"/>
      <c r="S19" s="20" t="str">
        <f t="shared" si="5"/>
        <v>0%</v>
      </c>
      <c r="T19" s="19"/>
      <c r="U19" s="19"/>
      <c r="V19" s="20" t="str">
        <f t="shared" si="6"/>
        <v>0%</v>
      </c>
      <c r="W19" s="19"/>
      <c r="X19" s="19"/>
      <c r="Y19" s="20" t="str">
        <f t="shared" si="7"/>
        <v>0%</v>
      </c>
      <c r="Z19" s="27"/>
      <c r="AA19" s="28"/>
      <c r="AB19" s="20" t="str">
        <f t="shared" si="8"/>
        <v>0%</v>
      </c>
      <c r="AC19" s="27"/>
      <c r="AD19" s="28"/>
      <c r="AE19" s="20" t="str">
        <f t="shared" si="9"/>
        <v>0%</v>
      </c>
      <c r="AF19" s="27"/>
      <c r="AG19" s="28"/>
      <c r="AH19" s="20" t="str">
        <f t="shared" si="10"/>
        <v>0%</v>
      </c>
      <c r="AI19" s="27"/>
      <c r="AJ19" s="28"/>
      <c r="AK19" s="20" t="str">
        <f t="shared" si="11"/>
        <v>0%</v>
      </c>
      <c r="AL19" s="27"/>
      <c r="AM19" s="28"/>
      <c r="AN19" s="20" t="str">
        <f t="shared" si="12"/>
        <v>0%</v>
      </c>
    </row>
    <row r="20" spans="1:40" x14ac:dyDescent="0.25">
      <c r="A20" s="30" t="s">
        <v>138</v>
      </c>
      <c r="B20" s="39">
        <f t="shared" si="14"/>
        <v>0</v>
      </c>
      <c r="C20" s="19">
        <f t="shared" si="15"/>
        <v>4</v>
      </c>
      <c r="D20" s="20">
        <f t="shared" si="0"/>
        <v>0</v>
      </c>
      <c r="E20" s="19"/>
      <c r="F20" s="19">
        <v>2</v>
      </c>
      <c r="G20" s="20">
        <f t="shared" si="1"/>
        <v>0</v>
      </c>
      <c r="H20" s="19"/>
      <c r="I20" s="19">
        <v>2</v>
      </c>
      <c r="J20" s="20">
        <f t="shared" si="2"/>
        <v>0</v>
      </c>
      <c r="K20" s="19"/>
      <c r="L20" s="19"/>
      <c r="M20" s="20" t="str">
        <f t="shared" si="3"/>
        <v>0%</v>
      </c>
      <c r="N20" s="19"/>
      <c r="O20" s="19"/>
      <c r="P20" s="20" t="str">
        <f t="shared" si="4"/>
        <v>0%</v>
      </c>
      <c r="Q20" s="19"/>
      <c r="R20" s="19"/>
      <c r="S20" s="20" t="str">
        <f t="shared" si="5"/>
        <v>0%</v>
      </c>
      <c r="T20" s="19"/>
      <c r="U20" s="19"/>
      <c r="V20" s="20" t="str">
        <f t="shared" si="6"/>
        <v>0%</v>
      </c>
      <c r="W20" s="19"/>
      <c r="X20" s="19"/>
      <c r="Y20" s="20" t="str">
        <f t="shared" si="7"/>
        <v>0%</v>
      </c>
      <c r="Z20" s="27"/>
      <c r="AA20" s="28"/>
      <c r="AB20" s="20" t="str">
        <f t="shared" si="8"/>
        <v>0%</v>
      </c>
      <c r="AC20" s="27"/>
      <c r="AD20" s="28"/>
      <c r="AE20" s="20" t="str">
        <f t="shared" si="9"/>
        <v>0%</v>
      </c>
      <c r="AF20" s="27"/>
      <c r="AG20" s="28"/>
      <c r="AH20" s="20" t="str">
        <f t="shared" si="10"/>
        <v>0%</v>
      </c>
      <c r="AI20" s="27"/>
      <c r="AJ20" s="28"/>
      <c r="AK20" s="20" t="str">
        <f t="shared" si="11"/>
        <v>0%</v>
      </c>
      <c r="AL20" s="27"/>
      <c r="AM20" s="28"/>
      <c r="AN20" s="20" t="str">
        <f t="shared" si="12"/>
        <v>0%</v>
      </c>
    </row>
    <row r="21" spans="1:40" x14ac:dyDescent="0.25">
      <c r="A21" s="30" t="s">
        <v>45</v>
      </c>
      <c r="B21" s="39">
        <f t="shared" si="14"/>
        <v>1</v>
      </c>
      <c r="C21" s="19">
        <f t="shared" si="15"/>
        <v>2</v>
      </c>
      <c r="D21" s="20">
        <f t="shared" si="0"/>
        <v>0.5</v>
      </c>
      <c r="E21" s="19">
        <v>1</v>
      </c>
      <c r="F21" s="19">
        <v>2</v>
      </c>
      <c r="G21" s="20">
        <f t="shared" si="1"/>
        <v>0.5</v>
      </c>
      <c r="H21" s="19"/>
      <c r="I21" s="19"/>
      <c r="J21" s="20" t="str">
        <f t="shared" si="2"/>
        <v>0%</v>
      </c>
      <c r="K21" s="19"/>
      <c r="L21" s="19"/>
      <c r="M21" s="20" t="str">
        <f t="shared" si="3"/>
        <v>0%</v>
      </c>
      <c r="N21" s="19"/>
      <c r="O21" s="19"/>
      <c r="P21" s="20" t="str">
        <f t="shared" si="4"/>
        <v>0%</v>
      </c>
      <c r="Q21" s="19"/>
      <c r="R21" s="19"/>
      <c r="S21" s="20" t="str">
        <f t="shared" si="5"/>
        <v>0%</v>
      </c>
      <c r="T21" s="19"/>
      <c r="U21" s="19"/>
      <c r="V21" s="20" t="str">
        <f t="shared" si="6"/>
        <v>0%</v>
      </c>
      <c r="W21" s="19"/>
      <c r="X21" s="19"/>
      <c r="Y21" s="20" t="str">
        <f t="shared" si="7"/>
        <v>0%</v>
      </c>
      <c r="Z21" s="27"/>
      <c r="AA21" s="28"/>
      <c r="AB21" s="20" t="str">
        <f t="shared" si="8"/>
        <v>0%</v>
      </c>
      <c r="AC21" s="27"/>
      <c r="AD21" s="28"/>
      <c r="AE21" s="20" t="str">
        <f t="shared" si="9"/>
        <v>0%</v>
      </c>
      <c r="AF21" s="27"/>
      <c r="AG21" s="28"/>
      <c r="AH21" s="20" t="str">
        <f t="shared" si="10"/>
        <v>0%</v>
      </c>
      <c r="AI21" s="27"/>
      <c r="AJ21" s="28"/>
      <c r="AK21" s="20" t="str">
        <f t="shared" si="11"/>
        <v>0%</v>
      </c>
      <c r="AL21" s="27"/>
      <c r="AM21" s="28"/>
      <c r="AN21" s="20" t="str">
        <f t="shared" si="12"/>
        <v>0%</v>
      </c>
    </row>
    <row r="22" spans="1:40" x14ac:dyDescent="0.25">
      <c r="A22" s="30" t="s">
        <v>58</v>
      </c>
      <c r="B22" s="39">
        <f t="shared" si="14"/>
        <v>3</v>
      </c>
      <c r="C22" s="19">
        <f t="shared" si="15"/>
        <v>5</v>
      </c>
      <c r="D22" s="20">
        <f t="shared" si="0"/>
        <v>0.6</v>
      </c>
      <c r="E22" s="19">
        <v>1</v>
      </c>
      <c r="F22" s="19">
        <v>2</v>
      </c>
      <c r="G22" s="20">
        <f t="shared" si="1"/>
        <v>0.5</v>
      </c>
      <c r="H22" s="19">
        <v>2</v>
      </c>
      <c r="I22" s="19">
        <v>3</v>
      </c>
      <c r="J22" s="20">
        <f t="shared" si="2"/>
        <v>0.66666666666666663</v>
      </c>
      <c r="K22" s="19"/>
      <c r="L22" s="19"/>
      <c r="M22" s="20" t="str">
        <f t="shared" si="3"/>
        <v>0%</v>
      </c>
      <c r="N22" s="19"/>
      <c r="O22" s="19"/>
      <c r="P22" s="20" t="str">
        <f t="shared" si="4"/>
        <v>0%</v>
      </c>
      <c r="Q22" s="19"/>
      <c r="R22" s="19"/>
      <c r="S22" s="20" t="str">
        <f t="shared" si="5"/>
        <v>0%</v>
      </c>
      <c r="T22" s="19"/>
      <c r="U22" s="19"/>
      <c r="V22" s="20" t="str">
        <f t="shared" si="6"/>
        <v>0%</v>
      </c>
      <c r="W22" s="19"/>
      <c r="X22" s="19"/>
      <c r="Y22" s="20" t="str">
        <f t="shared" si="7"/>
        <v>0%</v>
      </c>
      <c r="Z22" s="25"/>
      <c r="AA22" s="26"/>
      <c r="AB22" s="20" t="str">
        <f t="shared" si="8"/>
        <v>0%</v>
      </c>
      <c r="AC22" s="25"/>
      <c r="AD22" s="26"/>
      <c r="AE22" s="20" t="str">
        <f t="shared" si="9"/>
        <v>0%</v>
      </c>
      <c r="AF22" s="25"/>
      <c r="AG22" s="26"/>
      <c r="AH22" s="20" t="str">
        <f t="shared" si="10"/>
        <v>0%</v>
      </c>
      <c r="AI22" s="25"/>
      <c r="AJ22" s="26"/>
      <c r="AK22" s="20" t="str">
        <f t="shared" si="11"/>
        <v>0%</v>
      </c>
      <c r="AL22" s="25"/>
      <c r="AM22" s="26"/>
      <c r="AN22" s="20" t="str">
        <f t="shared" si="12"/>
        <v>0%</v>
      </c>
    </row>
    <row r="23" spans="1:40" x14ac:dyDescent="0.25">
      <c r="A23" s="30" t="s">
        <v>71</v>
      </c>
      <c r="B23" s="39">
        <f t="shared" si="14"/>
        <v>0</v>
      </c>
      <c r="C23" s="19">
        <f t="shared" si="15"/>
        <v>2</v>
      </c>
      <c r="D23" s="20">
        <f t="shared" si="0"/>
        <v>0</v>
      </c>
      <c r="E23" s="19"/>
      <c r="F23" s="19">
        <v>2</v>
      </c>
      <c r="G23" s="20">
        <f t="shared" si="1"/>
        <v>0</v>
      </c>
      <c r="H23" s="19"/>
      <c r="I23" s="19"/>
      <c r="J23" s="20" t="str">
        <f t="shared" si="2"/>
        <v>0%</v>
      </c>
      <c r="K23" s="19"/>
      <c r="L23" s="19"/>
      <c r="M23" s="20" t="str">
        <f t="shared" si="3"/>
        <v>0%</v>
      </c>
      <c r="N23" s="19"/>
      <c r="O23" s="19"/>
      <c r="P23" s="20" t="str">
        <f t="shared" si="4"/>
        <v>0%</v>
      </c>
      <c r="Q23" s="19"/>
      <c r="R23" s="19"/>
      <c r="S23" s="20" t="str">
        <f t="shared" si="5"/>
        <v>0%</v>
      </c>
      <c r="T23" s="19"/>
      <c r="U23" s="19"/>
      <c r="V23" s="20" t="str">
        <f t="shared" si="6"/>
        <v>0%</v>
      </c>
      <c r="W23" s="19"/>
      <c r="X23" s="19"/>
      <c r="Y23" s="20" t="str">
        <f t="shared" si="7"/>
        <v>0%</v>
      </c>
      <c r="Z23" s="27"/>
      <c r="AA23" s="28"/>
      <c r="AB23" s="20" t="str">
        <f t="shared" si="8"/>
        <v>0%</v>
      </c>
      <c r="AC23" s="27"/>
      <c r="AD23" s="28"/>
      <c r="AE23" s="20" t="str">
        <f t="shared" si="9"/>
        <v>0%</v>
      </c>
      <c r="AF23" s="27"/>
      <c r="AG23" s="28"/>
      <c r="AH23" s="20" t="str">
        <f t="shared" si="10"/>
        <v>0%</v>
      </c>
      <c r="AI23" s="27"/>
      <c r="AJ23" s="28"/>
      <c r="AK23" s="20" t="str">
        <f t="shared" si="11"/>
        <v>0%</v>
      </c>
      <c r="AL23" s="27"/>
      <c r="AM23" s="28"/>
      <c r="AN23" s="20" t="str">
        <f t="shared" si="12"/>
        <v>0%</v>
      </c>
    </row>
    <row r="24" spans="1:40" x14ac:dyDescent="0.25">
      <c r="A24" s="30" t="s">
        <v>47</v>
      </c>
      <c r="B24" s="39">
        <f>E24+H24+K24+N24+Q24+T24+W24+Z24+AC24+AF24+AI24+AL24</f>
        <v>4</v>
      </c>
      <c r="C24" s="19">
        <f t="shared" si="15"/>
        <v>6</v>
      </c>
      <c r="D24" s="20">
        <f t="shared" si="0"/>
        <v>0.66666666666666663</v>
      </c>
      <c r="E24" s="19">
        <v>3</v>
      </c>
      <c r="F24" s="19">
        <v>3</v>
      </c>
      <c r="G24" s="20">
        <f t="shared" si="1"/>
        <v>1</v>
      </c>
      <c r="H24" s="19">
        <v>1</v>
      </c>
      <c r="I24" s="19">
        <v>3</v>
      </c>
      <c r="J24" s="20">
        <f t="shared" si="2"/>
        <v>0.33333333333333331</v>
      </c>
      <c r="K24" s="19"/>
      <c r="L24" s="19"/>
      <c r="M24" s="20" t="str">
        <f t="shared" si="3"/>
        <v>0%</v>
      </c>
      <c r="N24" s="19"/>
      <c r="O24" s="19"/>
      <c r="P24" s="20" t="str">
        <f t="shared" si="4"/>
        <v>0%</v>
      </c>
      <c r="Q24" s="19"/>
      <c r="R24" s="19"/>
      <c r="S24" s="20" t="str">
        <f t="shared" si="5"/>
        <v>0%</v>
      </c>
      <c r="T24" s="19"/>
      <c r="U24" s="19"/>
      <c r="V24" s="20" t="str">
        <f t="shared" si="6"/>
        <v>0%</v>
      </c>
      <c r="W24" s="19"/>
      <c r="X24" s="19"/>
      <c r="Y24" s="20" t="str">
        <f t="shared" si="7"/>
        <v>0%</v>
      </c>
      <c r="Z24" s="27"/>
      <c r="AA24" s="28"/>
      <c r="AB24" s="20" t="str">
        <f t="shared" si="8"/>
        <v>0%</v>
      </c>
      <c r="AC24" s="27"/>
      <c r="AD24" s="28"/>
      <c r="AE24" s="20" t="str">
        <f t="shared" si="9"/>
        <v>0%</v>
      </c>
      <c r="AF24" s="27"/>
      <c r="AG24" s="28"/>
      <c r="AH24" s="20" t="str">
        <f t="shared" si="10"/>
        <v>0%</v>
      </c>
      <c r="AI24" s="27"/>
      <c r="AJ24" s="28"/>
      <c r="AK24" s="20" t="str">
        <f t="shared" si="11"/>
        <v>0%</v>
      </c>
      <c r="AL24" s="27"/>
      <c r="AM24" s="28"/>
      <c r="AN24" s="20" t="str">
        <f t="shared" si="12"/>
        <v>0%</v>
      </c>
    </row>
    <row r="25" spans="1:40" x14ac:dyDescent="0.25">
      <c r="A25" s="30" t="s">
        <v>73</v>
      </c>
      <c r="B25" s="39">
        <f t="shared" si="14"/>
        <v>3</v>
      </c>
      <c r="C25" s="19">
        <f t="shared" si="15"/>
        <v>6</v>
      </c>
      <c r="D25" s="20">
        <f t="shared" si="0"/>
        <v>0.5</v>
      </c>
      <c r="E25" s="19">
        <v>3</v>
      </c>
      <c r="F25" s="19">
        <v>4</v>
      </c>
      <c r="G25" s="20">
        <f t="shared" si="1"/>
        <v>0.75</v>
      </c>
      <c r="H25" s="19"/>
      <c r="I25" s="19">
        <v>2</v>
      </c>
      <c r="J25" s="20">
        <f t="shared" si="2"/>
        <v>0</v>
      </c>
      <c r="K25" s="19"/>
      <c r="L25" s="19"/>
      <c r="M25" s="20" t="str">
        <f t="shared" si="3"/>
        <v>0%</v>
      </c>
      <c r="N25" s="19"/>
      <c r="O25" s="19"/>
      <c r="P25" s="20" t="str">
        <f t="shared" si="4"/>
        <v>0%</v>
      </c>
      <c r="Q25" s="19"/>
      <c r="R25" s="19"/>
      <c r="S25" s="20" t="str">
        <f t="shared" si="5"/>
        <v>0%</v>
      </c>
      <c r="T25" s="19"/>
      <c r="U25" s="19"/>
      <c r="V25" s="20" t="str">
        <f t="shared" si="6"/>
        <v>0%</v>
      </c>
      <c r="W25" s="19"/>
      <c r="X25" s="19"/>
      <c r="Y25" s="20" t="str">
        <f t="shared" si="7"/>
        <v>0%</v>
      </c>
      <c r="Z25" s="27"/>
      <c r="AA25" s="28"/>
      <c r="AB25" s="20" t="str">
        <f t="shared" si="8"/>
        <v>0%</v>
      </c>
      <c r="AC25" s="27"/>
      <c r="AD25" s="28"/>
      <c r="AE25" s="20" t="str">
        <f t="shared" si="9"/>
        <v>0%</v>
      </c>
      <c r="AF25" s="27"/>
      <c r="AG25" s="28"/>
      <c r="AH25" s="20" t="str">
        <f t="shared" si="10"/>
        <v>0%</v>
      </c>
      <c r="AI25" s="27"/>
      <c r="AJ25" s="28"/>
      <c r="AK25" s="20" t="str">
        <f t="shared" si="11"/>
        <v>0%</v>
      </c>
      <c r="AL25" s="27"/>
      <c r="AM25" s="28"/>
      <c r="AN25" s="20" t="str">
        <f t="shared" si="12"/>
        <v>0%</v>
      </c>
    </row>
    <row r="26" spans="1:40" x14ac:dyDescent="0.25">
      <c r="A26" s="30" t="s">
        <v>11</v>
      </c>
      <c r="B26" s="39">
        <f t="shared" si="14"/>
        <v>1</v>
      </c>
      <c r="C26" s="19">
        <f t="shared" si="15"/>
        <v>11</v>
      </c>
      <c r="D26" s="20">
        <f t="shared" si="0"/>
        <v>9.0909090909090912E-2</v>
      </c>
      <c r="E26" s="19"/>
      <c r="F26" s="19">
        <v>8</v>
      </c>
      <c r="G26" s="20">
        <f t="shared" si="1"/>
        <v>0</v>
      </c>
      <c r="H26" s="19">
        <v>1</v>
      </c>
      <c r="I26" s="19">
        <v>3</v>
      </c>
      <c r="J26" s="20">
        <f t="shared" si="2"/>
        <v>0.33333333333333331</v>
      </c>
      <c r="K26" s="19"/>
      <c r="L26" s="19"/>
      <c r="M26" s="20" t="str">
        <f t="shared" si="3"/>
        <v>0%</v>
      </c>
      <c r="N26" s="19"/>
      <c r="O26" s="19"/>
      <c r="P26" s="20" t="str">
        <f t="shared" si="4"/>
        <v>0%</v>
      </c>
      <c r="Q26" s="19"/>
      <c r="R26" s="19"/>
      <c r="S26" s="20" t="str">
        <f t="shared" si="5"/>
        <v>0%</v>
      </c>
      <c r="T26" s="19"/>
      <c r="U26" s="19"/>
      <c r="V26" s="20" t="str">
        <f t="shared" si="6"/>
        <v>0%</v>
      </c>
      <c r="W26" s="19"/>
      <c r="X26" s="19"/>
      <c r="Y26" s="20" t="str">
        <f t="shared" si="7"/>
        <v>0%</v>
      </c>
      <c r="Z26" s="27"/>
      <c r="AA26" s="28"/>
      <c r="AB26" s="20" t="str">
        <f t="shared" si="8"/>
        <v>0%</v>
      </c>
      <c r="AC26" s="27"/>
      <c r="AD26" s="28"/>
      <c r="AE26" s="20" t="str">
        <f t="shared" si="9"/>
        <v>0%</v>
      </c>
      <c r="AF26" s="27"/>
      <c r="AG26" s="28"/>
      <c r="AH26" s="20" t="str">
        <f t="shared" si="10"/>
        <v>0%</v>
      </c>
      <c r="AI26" s="27"/>
      <c r="AJ26" s="28"/>
      <c r="AK26" s="20" t="str">
        <f t="shared" si="11"/>
        <v>0%</v>
      </c>
      <c r="AL26" s="27"/>
      <c r="AM26" s="27"/>
      <c r="AN26" s="20" t="str">
        <f t="shared" si="12"/>
        <v>0%</v>
      </c>
    </row>
    <row r="27" spans="1:40" x14ac:dyDescent="0.25">
      <c r="A27" s="30" t="s">
        <v>69</v>
      </c>
      <c r="B27" s="39">
        <f t="shared" si="14"/>
        <v>4</v>
      </c>
      <c r="C27" s="19">
        <f t="shared" si="15"/>
        <v>8</v>
      </c>
      <c r="D27" s="20">
        <f t="shared" si="0"/>
        <v>0.5</v>
      </c>
      <c r="E27" s="19">
        <v>4</v>
      </c>
      <c r="F27" s="19">
        <v>5</v>
      </c>
      <c r="G27" s="20">
        <f t="shared" si="1"/>
        <v>0.8</v>
      </c>
      <c r="H27" s="19"/>
      <c r="I27" s="19">
        <v>3</v>
      </c>
      <c r="J27" s="20">
        <f t="shared" si="2"/>
        <v>0</v>
      </c>
      <c r="K27" s="19"/>
      <c r="L27" s="19"/>
      <c r="M27" s="20" t="str">
        <f t="shared" si="3"/>
        <v>0%</v>
      </c>
      <c r="N27" s="19"/>
      <c r="O27" s="19"/>
      <c r="P27" s="20" t="str">
        <f t="shared" si="4"/>
        <v>0%</v>
      </c>
      <c r="Q27" s="19"/>
      <c r="R27" s="19"/>
      <c r="S27" s="20" t="str">
        <f t="shared" si="5"/>
        <v>0%</v>
      </c>
      <c r="T27" s="19"/>
      <c r="U27" s="19"/>
      <c r="V27" s="20" t="str">
        <f t="shared" si="6"/>
        <v>0%</v>
      </c>
      <c r="W27" s="19"/>
      <c r="X27" s="19"/>
      <c r="Y27" s="20" t="str">
        <f t="shared" si="7"/>
        <v>0%</v>
      </c>
      <c r="Z27" s="27"/>
      <c r="AA27" s="28"/>
      <c r="AB27" s="20" t="str">
        <f t="shared" si="8"/>
        <v>0%</v>
      </c>
      <c r="AC27" s="27"/>
      <c r="AD27" s="28"/>
      <c r="AE27" s="20" t="str">
        <f t="shared" si="9"/>
        <v>0%</v>
      </c>
      <c r="AF27" s="27"/>
      <c r="AG27" s="28"/>
      <c r="AH27" s="20" t="str">
        <f t="shared" si="10"/>
        <v>0%</v>
      </c>
      <c r="AI27" s="27"/>
      <c r="AJ27" s="28"/>
      <c r="AK27" s="20" t="str">
        <f t="shared" si="11"/>
        <v>0%</v>
      </c>
      <c r="AL27" s="27"/>
      <c r="AM27" s="28"/>
      <c r="AN27" s="20" t="str">
        <f t="shared" si="12"/>
        <v>0%</v>
      </c>
    </row>
    <row r="28" spans="1:40" x14ac:dyDescent="0.25">
      <c r="A28" s="29" t="s">
        <v>21</v>
      </c>
      <c r="B28" s="39">
        <f t="shared" si="14"/>
        <v>21</v>
      </c>
      <c r="C28" s="19">
        <f t="shared" si="15"/>
        <v>83</v>
      </c>
      <c r="D28" s="20">
        <f t="shared" si="0"/>
        <v>0.25301204819277107</v>
      </c>
      <c r="E28" s="19">
        <v>18</v>
      </c>
      <c r="F28" s="19">
        <v>45</v>
      </c>
      <c r="G28" s="20">
        <f t="shared" si="1"/>
        <v>0.4</v>
      </c>
      <c r="H28" s="19">
        <v>3</v>
      </c>
      <c r="I28" s="19">
        <v>38</v>
      </c>
      <c r="J28" s="20">
        <f t="shared" si="2"/>
        <v>7.8947368421052627E-2</v>
      </c>
      <c r="K28" s="19"/>
      <c r="L28" s="19"/>
      <c r="M28" s="20" t="str">
        <f t="shared" si="3"/>
        <v>0%</v>
      </c>
      <c r="N28" s="19"/>
      <c r="O28" s="19"/>
      <c r="P28" s="20" t="str">
        <f t="shared" si="4"/>
        <v>0%</v>
      </c>
      <c r="Q28" s="19"/>
      <c r="R28" s="19"/>
      <c r="S28" s="20" t="str">
        <f t="shared" si="5"/>
        <v>0%</v>
      </c>
      <c r="T28" s="19"/>
      <c r="U28" s="19"/>
      <c r="V28" s="20" t="str">
        <f t="shared" si="6"/>
        <v>0%</v>
      </c>
      <c r="W28" s="19"/>
      <c r="X28" s="19"/>
      <c r="Y28" s="20" t="str">
        <f t="shared" si="7"/>
        <v>0%</v>
      </c>
      <c r="Z28" s="27"/>
      <c r="AA28" s="28"/>
      <c r="AB28" s="20" t="str">
        <f t="shared" si="8"/>
        <v>0%</v>
      </c>
      <c r="AC28" s="27"/>
      <c r="AD28" s="28"/>
      <c r="AE28" s="20" t="str">
        <f t="shared" si="9"/>
        <v>0%</v>
      </c>
      <c r="AF28" s="27"/>
      <c r="AG28" s="28"/>
      <c r="AH28" s="20" t="str">
        <f t="shared" si="10"/>
        <v>0%</v>
      </c>
      <c r="AI28" s="27"/>
      <c r="AJ28" s="28"/>
      <c r="AK28" s="20" t="str">
        <f t="shared" si="11"/>
        <v>0%</v>
      </c>
      <c r="AL28" s="27"/>
      <c r="AM28" s="28"/>
      <c r="AN28" s="20" t="str">
        <f t="shared" si="12"/>
        <v>0%</v>
      </c>
    </row>
    <row r="29" spans="1:40" x14ac:dyDescent="0.25">
      <c r="A29" s="30" t="s">
        <v>135</v>
      </c>
      <c r="B29" s="39">
        <f t="shared" si="14"/>
        <v>0</v>
      </c>
      <c r="C29" s="19">
        <f t="shared" si="15"/>
        <v>3</v>
      </c>
      <c r="D29" s="20">
        <f t="shared" si="0"/>
        <v>0</v>
      </c>
      <c r="E29" s="19"/>
      <c r="F29" s="19">
        <v>1</v>
      </c>
      <c r="G29" s="20">
        <f t="shared" si="1"/>
        <v>0</v>
      </c>
      <c r="H29" s="19"/>
      <c r="I29" s="19">
        <v>2</v>
      </c>
      <c r="J29" s="20">
        <f t="shared" si="2"/>
        <v>0</v>
      </c>
      <c r="K29" s="19"/>
      <c r="L29" s="19"/>
      <c r="M29" s="20" t="str">
        <f t="shared" si="3"/>
        <v>0%</v>
      </c>
      <c r="N29" s="19"/>
      <c r="O29" s="19"/>
      <c r="P29" s="20" t="str">
        <f t="shared" si="4"/>
        <v>0%</v>
      </c>
      <c r="Q29" s="19"/>
      <c r="R29" s="19"/>
      <c r="S29" s="20" t="str">
        <f t="shared" si="5"/>
        <v>0%</v>
      </c>
      <c r="T29" s="19"/>
      <c r="U29" s="19"/>
      <c r="V29" s="20" t="str">
        <f t="shared" si="6"/>
        <v>0%</v>
      </c>
      <c r="W29" s="19"/>
      <c r="X29" s="19"/>
      <c r="Y29" s="20" t="str">
        <f t="shared" si="7"/>
        <v>0%</v>
      </c>
      <c r="Z29" s="27"/>
      <c r="AA29" s="28"/>
      <c r="AB29" s="20" t="str">
        <f t="shared" si="8"/>
        <v>0%</v>
      </c>
      <c r="AC29" s="27"/>
      <c r="AD29" s="28"/>
      <c r="AE29" s="20" t="str">
        <f t="shared" si="9"/>
        <v>0%</v>
      </c>
      <c r="AF29" s="27"/>
      <c r="AG29" s="28"/>
      <c r="AH29" s="20" t="str">
        <f t="shared" si="10"/>
        <v>0%</v>
      </c>
      <c r="AI29" s="27"/>
      <c r="AJ29" s="28"/>
      <c r="AK29" s="20" t="str">
        <f t="shared" si="11"/>
        <v>0%</v>
      </c>
      <c r="AL29" s="27"/>
      <c r="AM29" s="28"/>
      <c r="AN29" s="20" t="str">
        <f t="shared" si="12"/>
        <v>0%</v>
      </c>
    </row>
    <row r="30" spans="1:40" x14ac:dyDescent="0.25">
      <c r="A30" s="30" t="s">
        <v>63</v>
      </c>
      <c r="B30" s="39">
        <f t="shared" si="14"/>
        <v>0</v>
      </c>
      <c r="C30" s="19">
        <f t="shared" si="15"/>
        <v>5</v>
      </c>
      <c r="D30" s="20">
        <f t="shared" si="0"/>
        <v>0</v>
      </c>
      <c r="E30" s="19"/>
      <c r="F30" s="19"/>
      <c r="G30" s="20" t="str">
        <f t="shared" si="1"/>
        <v>0%</v>
      </c>
      <c r="H30" s="19"/>
      <c r="I30" s="19">
        <v>5</v>
      </c>
      <c r="J30" s="20">
        <f t="shared" si="2"/>
        <v>0</v>
      </c>
      <c r="K30" s="19"/>
      <c r="L30" s="19"/>
      <c r="M30" s="20" t="str">
        <f t="shared" si="3"/>
        <v>0%</v>
      </c>
      <c r="N30" s="19"/>
      <c r="O30" s="19"/>
      <c r="P30" s="20" t="str">
        <f t="shared" si="4"/>
        <v>0%</v>
      </c>
      <c r="Q30" s="19"/>
      <c r="R30" s="19"/>
      <c r="S30" s="20" t="str">
        <f t="shared" si="5"/>
        <v>0%</v>
      </c>
      <c r="T30" s="19"/>
      <c r="U30" s="19"/>
      <c r="V30" s="20" t="str">
        <f t="shared" si="6"/>
        <v>0%</v>
      </c>
      <c r="W30" s="19"/>
      <c r="X30" s="19"/>
      <c r="Y30" s="20" t="str">
        <f t="shared" si="7"/>
        <v>0%</v>
      </c>
      <c r="Z30" s="27"/>
      <c r="AA30" s="28"/>
      <c r="AB30" s="20" t="str">
        <f t="shared" si="8"/>
        <v>0%</v>
      </c>
      <c r="AC30" s="27"/>
      <c r="AD30" s="28"/>
      <c r="AE30" s="20" t="str">
        <f t="shared" si="9"/>
        <v>0%</v>
      </c>
      <c r="AF30" s="27"/>
      <c r="AG30" s="28"/>
      <c r="AH30" s="20" t="str">
        <f t="shared" si="10"/>
        <v>0%</v>
      </c>
      <c r="AI30" s="27"/>
      <c r="AJ30" s="28"/>
      <c r="AK30" s="20" t="str">
        <f t="shared" si="11"/>
        <v>0%</v>
      </c>
      <c r="AL30" s="27"/>
      <c r="AM30" s="28"/>
      <c r="AN30" s="20" t="str">
        <f t="shared" si="12"/>
        <v>0%</v>
      </c>
    </row>
    <row r="31" spans="1:40" x14ac:dyDescent="0.25">
      <c r="A31" s="30" t="s">
        <v>53</v>
      </c>
      <c r="B31" s="39">
        <f t="shared" si="14"/>
        <v>1</v>
      </c>
      <c r="C31" s="19">
        <f t="shared" si="15"/>
        <v>8</v>
      </c>
      <c r="D31" s="20">
        <f t="shared" si="0"/>
        <v>0.125</v>
      </c>
      <c r="E31" s="19">
        <v>1</v>
      </c>
      <c r="F31" s="19">
        <v>6</v>
      </c>
      <c r="G31" s="20">
        <f t="shared" si="1"/>
        <v>0.16666666666666666</v>
      </c>
      <c r="H31" s="19"/>
      <c r="I31" s="19">
        <v>2</v>
      </c>
      <c r="J31" s="20">
        <f t="shared" si="2"/>
        <v>0</v>
      </c>
      <c r="K31" s="19"/>
      <c r="L31" s="19"/>
      <c r="M31" s="20" t="str">
        <f t="shared" si="3"/>
        <v>0%</v>
      </c>
      <c r="N31" s="19"/>
      <c r="O31" s="19"/>
      <c r="P31" s="20" t="str">
        <f t="shared" si="4"/>
        <v>0%</v>
      </c>
      <c r="Q31" s="19"/>
      <c r="R31" s="19"/>
      <c r="S31" s="20" t="str">
        <f t="shared" si="5"/>
        <v>0%</v>
      </c>
      <c r="T31" s="19"/>
      <c r="U31" s="19"/>
      <c r="V31" s="20" t="str">
        <f t="shared" si="6"/>
        <v>0%</v>
      </c>
      <c r="W31" s="19"/>
      <c r="X31" s="19"/>
      <c r="Y31" s="20" t="str">
        <f t="shared" si="7"/>
        <v>0%</v>
      </c>
      <c r="Z31" s="27"/>
      <c r="AA31" s="28"/>
      <c r="AB31" s="20" t="str">
        <f t="shared" si="8"/>
        <v>0%</v>
      </c>
      <c r="AC31" s="27"/>
      <c r="AD31" s="28"/>
      <c r="AE31" s="20" t="str">
        <f t="shared" si="9"/>
        <v>0%</v>
      </c>
      <c r="AF31" s="27"/>
      <c r="AG31" s="28"/>
      <c r="AH31" s="20" t="str">
        <f t="shared" si="10"/>
        <v>0%</v>
      </c>
      <c r="AI31" s="27"/>
      <c r="AJ31" s="28"/>
      <c r="AK31" s="20" t="str">
        <f t="shared" si="11"/>
        <v>0%</v>
      </c>
      <c r="AL31" s="27"/>
      <c r="AM31" s="28"/>
      <c r="AN31" s="20" t="str">
        <f t="shared" si="12"/>
        <v>0%</v>
      </c>
    </row>
    <row r="32" spans="1:40" x14ac:dyDescent="0.25">
      <c r="A32" s="30" t="s">
        <v>34</v>
      </c>
      <c r="B32" s="39">
        <f t="shared" si="14"/>
        <v>3</v>
      </c>
      <c r="C32" s="19">
        <f t="shared" si="15"/>
        <v>7</v>
      </c>
      <c r="D32" s="20">
        <f t="shared" si="0"/>
        <v>0.42857142857142855</v>
      </c>
      <c r="E32" s="19">
        <v>3</v>
      </c>
      <c r="F32" s="19">
        <v>6</v>
      </c>
      <c r="G32" s="20">
        <f t="shared" si="1"/>
        <v>0.5</v>
      </c>
      <c r="H32" s="19"/>
      <c r="I32" s="19">
        <v>1</v>
      </c>
      <c r="J32" s="20">
        <f t="shared" si="2"/>
        <v>0</v>
      </c>
      <c r="K32" s="19"/>
      <c r="L32" s="19"/>
      <c r="M32" s="20" t="str">
        <f t="shared" si="3"/>
        <v>0%</v>
      </c>
      <c r="N32" s="19"/>
      <c r="O32" s="19"/>
      <c r="P32" s="20" t="str">
        <f t="shared" si="4"/>
        <v>0%</v>
      </c>
      <c r="Q32" s="19"/>
      <c r="R32" s="19"/>
      <c r="S32" s="20" t="str">
        <f t="shared" si="5"/>
        <v>0%</v>
      </c>
      <c r="T32" s="19"/>
      <c r="U32" s="19"/>
      <c r="V32" s="20" t="str">
        <f t="shared" si="6"/>
        <v>0%</v>
      </c>
      <c r="W32" s="19"/>
      <c r="X32" s="19"/>
      <c r="Y32" s="20" t="str">
        <f t="shared" si="7"/>
        <v>0%</v>
      </c>
      <c r="Z32" s="27"/>
      <c r="AA32" s="28"/>
      <c r="AB32" s="20" t="str">
        <f t="shared" si="8"/>
        <v>0%</v>
      </c>
      <c r="AC32" s="27"/>
      <c r="AD32" s="28"/>
      <c r="AE32" s="20" t="str">
        <f t="shared" si="9"/>
        <v>0%</v>
      </c>
      <c r="AF32" s="27"/>
      <c r="AG32" s="28"/>
      <c r="AH32" s="20" t="str">
        <f t="shared" si="10"/>
        <v>0%</v>
      </c>
      <c r="AI32" s="27"/>
      <c r="AJ32" s="28"/>
      <c r="AK32" s="20" t="str">
        <f t="shared" si="11"/>
        <v>0%</v>
      </c>
      <c r="AL32" s="27"/>
      <c r="AM32" s="28"/>
      <c r="AN32" s="20" t="str">
        <f t="shared" si="12"/>
        <v>0%</v>
      </c>
    </row>
    <row r="33" spans="1:40" x14ac:dyDescent="0.25">
      <c r="A33" s="30" t="s">
        <v>22</v>
      </c>
      <c r="B33" s="39">
        <f t="shared" si="14"/>
        <v>0</v>
      </c>
      <c r="C33" s="19">
        <f t="shared" si="15"/>
        <v>1</v>
      </c>
      <c r="D33" s="20">
        <f t="shared" si="0"/>
        <v>0</v>
      </c>
      <c r="E33" s="19"/>
      <c r="F33" s="19">
        <v>1</v>
      </c>
      <c r="G33" s="20">
        <f t="shared" si="1"/>
        <v>0</v>
      </c>
      <c r="H33" s="19"/>
      <c r="I33" s="19"/>
      <c r="J33" s="20" t="str">
        <f t="shared" si="2"/>
        <v>0%</v>
      </c>
      <c r="K33" s="19"/>
      <c r="L33" s="19"/>
      <c r="M33" s="20" t="str">
        <f t="shared" si="3"/>
        <v>0%</v>
      </c>
      <c r="N33" s="19"/>
      <c r="O33" s="19"/>
      <c r="P33" s="20" t="str">
        <f t="shared" si="4"/>
        <v>0%</v>
      </c>
      <c r="Q33" s="19"/>
      <c r="R33" s="19"/>
      <c r="S33" s="20" t="str">
        <f t="shared" si="5"/>
        <v>0%</v>
      </c>
      <c r="T33" s="19"/>
      <c r="U33" s="19"/>
      <c r="V33" s="20" t="str">
        <f t="shared" si="6"/>
        <v>0%</v>
      </c>
      <c r="W33" s="19"/>
      <c r="X33" s="19"/>
      <c r="Y33" s="20" t="str">
        <f t="shared" si="7"/>
        <v>0%</v>
      </c>
      <c r="Z33" s="27"/>
      <c r="AA33" s="28"/>
      <c r="AB33" s="20" t="str">
        <f t="shared" si="8"/>
        <v>0%</v>
      </c>
      <c r="AC33" s="27"/>
      <c r="AD33" s="28"/>
      <c r="AE33" s="20" t="str">
        <f t="shared" si="9"/>
        <v>0%</v>
      </c>
      <c r="AF33" s="27"/>
      <c r="AG33" s="28"/>
      <c r="AH33" s="20" t="str">
        <f t="shared" si="10"/>
        <v>0%</v>
      </c>
      <c r="AI33" s="27"/>
      <c r="AJ33" s="28"/>
      <c r="AK33" s="20" t="str">
        <f t="shared" si="11"/>
        <v>0%</v>
      </c>
      <c r="AL33" s="27"/>
      <c r="AM33" s="28"/>
      <c r="AN33" s="20" t="str">
        <f t="shared" si="12"/>
        <v>0%</v>
      </c>
    </row>
    <row r="34" spans="1:40" x14ac:dyDescent="0.25">
      <c r="A34" s="30" t="s">
        <v>65</v>
      </c>
      <c r="B34" s="39">
        <f t="shared" si="14"/>
        <v>5</v>
      </c>
      <c r="C34" s="19">
        <f t="shared" si="15"/>
        <v>11</v>
      </c>
      <c r="D34" s="20">
        <f t="shared" si="0"/>
        <v>0.45454545454545453</v>
      </c>
      <c r="E34" s="19">
        <v>5</v>
      </c>
      <c r="F34" s="19">
        <v>6</v>
      </c>
      <c r="G34" s="20">
        <f t="shared" si="1"/>
        <v>0.83333333333333337</v>
      </c>
      <c r="H34" s="19"/>
      <c r="I34" s="19">
        <v>5</v>
      </c>
      <c r="J34" s="20">
        <f t="shared" si="2"/>
        <v>0</v>
      </c>
      <c r="K34" s="19"/>
      <c r="L34" s="19"/>
      <c r="M34" s="20" t="str">
        <f t="shared" si="3"/>
        <v>0%</v>
      </c>
      <c r="N34" s="19"/>
      <c r="O34" s="19"/>
      <c r="P34" s="20" t="str">
        <f t="shared" si="4"/>
        <v>0%</v>
      </c>
      <c r="Q34" s="19"/>
      <c r="R34" s="19"/>
      <c r="S34" s="20" t="str">
        <f t="shared" si="5"/>
        <v>0%</v>
      </c>
      <c r="T34" s="19"/>
      <c r="U34" s="19"/>
      <c r="V34" s="20" t="str">
        <f t="shared" si="6"/>
        <v>0%</v>
      </c>
      <c r="W34" s="19"/>
      <c r="X34" s="19"/>
      <c r="Y34" s="20" t="str">
        <f t="shared" si="7"/>
        <v>0%</v>
      </c>
      <c r="Z34" s="27"/>
      <c r="AA34" s="28"/>
      <c r="AB34" s="20" t="str">
        <f t="shared" si="8"/>
        <v>0%</v>
      </c>
      <c r="AC34" s="27"/>
      <c r="AD34" s="28"/>
      <c r="AE34" s="20" t="str">
        <f t="shared" si="9"/>
        <v>0%</v>
      </c>
      <c r="AF34" s="27"/>
      <c r="AG34" s="28"/>
      <c r="AH34" s="20" t="str">
        <f t="shared" si="10"/>
        <v>0%</v>
      </c>
      <c r="AI34" s="27"/>
      <c r="AJ34" s="28"/>
      <c r="AK34" s="20" t="str">
        <f t="shared" si="11"/>
        <v>0%</v>
      </c>
      <c r="AL34" s="27"/>
      <c r="AM34" s="28"/>
      <c r="AN34" s="20" t="str">
        <f t="shared" si="12"/>
        <v>0%</v>
      </c>
    </row>
    <row r="35" spans="1:40" x14ac:dyDescent="0.25">
      <c r="A35" s="30" t="s">
        <v>50</v>
      </c>
      <c r="B35" s="39">
        <f t="shared" si="14"/>
        <v>1</v>
      </c>
      <c r="C35" s="19">
        <f t="shared" si="15"/>
        <v>6</v>
      </c>
      <c r="D35" s="20">
        <f t="shared" si="0"/>
        <v>0.16666666666666666</v>
      </c>
      <c r="E35" s="19">
        <v>1</v>
      </c>
      <c r="F35" s="19">
        <v>3</v>
      </c>
      <c r="G35" s="20">
        <f t="shared" si="1"/>
        <v>0.33333333333333331</v>
      </c>
      <c r="H35" s="19"/>
      <c r="I35" s="19">
        <v>3</v>
      </c>
      <c r="J35" s="20">
        <f t="shared" si="2"/>
        <v>0</v>
      </c>
      <c r="K35" s="19"/>
      <c r="L35" s="19"/>
      <c r="M35" s="20" t="str">
        <f t="shared" si="3"/>
        <v>0%</v>
      </c>
      <c r="N35" s="19"/>
      <c r="O35" s="19"/>
      <c r="P35" s="20" t="str">
        <f t="shared" si="4"/>
        <v>0%</v>
      </c>
      <c r="Q35" s="19"/>
      <c r="R35" s="19"/>
      <c r="S35" s="20" t="str">
        <f t="shared" si="5"/>
        <v>0%</v>
      </c>
      <c r="T35" s="19"/>
      <c r="U35" s="19"/>
      <c r="V35" s="20" t="str">
        <f t="shared" si="6"/>
        <v>0%</v>
      </c>
      <c r="W35" s="19"/>
      <c r="X35" s="19"/>
      <c r="Y35" s="20" t="str">
        <f t="shared" si="7"/>
        <v>0%</v>
      </c>
      <c r="Z35" s="27"/>
      <c r="AA35" s="28"/>
      <c r="AB35" s="20" t="str">
        <f t="shared" si="8"/>
        <v>0%</v>
      </c>
      <c r="AC35" s="27"/>
      <c r="AD35" s="28"/>
      <c r="AE35" s="20" t="str">
        <f t="shared" si="9"/>
        <v>0%</v>
      </c>
      <c r="AF35" s="27"/>
      <c r="AG35" s="28"/>
      <c r="AH35" s="20" t="str">
        <f t="shared" si="10"/>
        <v>0%</v>
      </c>
      <c r="AI35" s="27"/>
      <c r="AJ35" s="28"/>
      <c r="AK35" s="20" t="str">
        <f t="shared" si="11"/>
        <v>0%</v>
      </c>
      <c r="AL35" s="27"/>
      <c r="AM35" s="28"/>
      <c r="AN35" s="20" t="str">
        <f t="shared" si="12"/>
        <v>0%</v>
      </c>
    </row>
    <row r="36" spans="1:40" x14ac:dyDescent="0.25">
      <c r="A36" s="30" t="s">
        <v>134</v>
      </c>
      <c r="B36" s="39">
        <f t="shared" si="14"/>
        <v>0</v>
      </c>
      <c r="C36" s="19">
        <f t="shared" si="15"/>
        <v>3</v>
      </c>
      <c r="D36" s="20">
        <f t="shared" si="0"/>
        <v>0</v>
      </c>
      <c r="E36" s="19"/>
      <c r="F36" s="19">
        <v>1</v>
      </c>
      <c r="G36" s="20">
        <f t="shared" si="1"/>
        <v>0</v>
      </c>
      <c r="H36" s="19"/>
      <c r="I36" s="19">
        <v>2</v>
      </c>
      <c r="J36" s="20">
        <f t="shared" si="2"/>
        <v>0</v>
      </c>
      <c r="K36" s="19"/>
      <c r="L36" s="19"/>
      <c r="M36" s="20" t="str">
        <f t="shared" si="3"/>
        <v>0%</v>
      </c>
      <c r="N36" s="19"/>
      <c r="O36" s="19"/>
      <c r="P36" s="20" t="str">
        <f t="shared" si="4"/>
        <v>0%</v>
      </c>
      <c r="Q36" s="19"/>
      <c r="R36" s="19"/>
      <c r="S36" s="20" t="str">
        <f t="shared" si="5"/>
        <v>0%</v>
      </c>
      <c r="T36" s="19"/>
      <c r="U36" s="19"/>
      <c r="V36" s="20" t="str">
        <f t="shared" si="6"/>
        <v>0%</v>
      </c>
      <c r="W36" s="19"/>
      <c r="X36" s="19"/>
      <c r="Y36" s="20" t="str">
        <f t="shared" si="7"/>
        <v>0%</v>
      </c>
      <c r="Z36" s="27"/>
      <c r="AA36" s="28"/>
      <c r="AB36" s="20" t="str">
        <f t="shared" si="8"/>
        <v>0%</v>
      </c>
      <c r="AC36" s="27"/>
      <c r="AD36" s="28"/>
      <c r="AE36" s="20" t="str">
        <f t="shared" si="9"/>
        <v>0%</v>
      </c>
      <c r="AF36" s="27"/>
      <c r="AG36" s="28"/>
      <c r="AH36" s="20" t="str">
        <f t="shared" si="10"/>
        <v>0%</v>
      </c>
      <c r="AI36" s="27"/>
      <c r="AJ36" s="28"/>
      <c r="AK36" s="20" t="str">
        <f t="shared" si="11"/>
        <v>0%</v>
      </c>
      <c r="AL36" s="27"/>
      <c r="AM36" s="28"/>
      <c r="AN36" s="20" t="str">
        <f t="shared" si="12"/>
        <v>0%</v>
      </c>
    </row>
    <row r="37" spans="1:40" x14ac:dyDescent="0.25">
      <c r="A37" s="30" t="s">
        <v>51</v>
      </c>
      <c r="B37" s="39">
        <f t="shared" si="14"/>
        <v>2</v>
      </c>
      <c r="C37" s="19">
        <f t="shared" si="15"/>
        <v>8</v>
      </c>
      <c r="D37" s="20">
        <f t="shared" si="0"/>
        <v>0.25</v>
      </c>
      <c r="E37" s="19">
        <v>1</v>
      </c>
      <c r="F37" s="19">
        <v>3</v>
      </c>
      <c r="G37" s="20">
        <f t="shared" si="1"/>
        <v>0.33333333333333331</v>
      </c>
      <c r="H37" s="19">
        <v>1</v>
      </c>
      <c r="I37" s="19">
        <v>5</v>
      </c>
      <c r="J37" s="20">
        <f t="shared" si="2"/>
        <v>0.2</v>
      </c>
      <c r="K37" s="19"/>
      <c r="L37" s="19"/>
      <c r="M37" s="20" t="str">
        <f t="shared" si="3"/>
        <v>0%</v>
      </c>
      <c r="N37" s="19"/>
      <c r="O37" s="19"/>
      <c r="P37" s="20" t="str">
        <f t="shared" si="4"/>
        <v>0%</v>
      </c>
      <c r="Q37" s="19"/>
      <c r="R37" s="19"/>
      <c r="S37" s="20" t="str">
        <f t="shared" si="5"/>
        <v>0%</v>
      </c>
      <c r="T37" s="19"/>
      <c r="U37" s="19"/>
      <c r="V37" s="20" t="str">
        <f t="shared" si="6"/>
        <v>0%</v>
      </c>
      <c r="W37" s="19"/>
      <c r="X37" s="19"/>
      <c r="Y37" s="20" t="str">
        <f t="shared" si="7"/>
        <v>0%</v>
      </c>
      <c r="Z37" s="27"/>
      <c r="AA37" s="28"/>
      <c r="AB37" s="20" t="str">
        <f t="shared" si="8"/>
        <v>0%</v>
      </c>
      <c r="AC37" s="27"/>
      <c r="AD37" s="28"/>
      <c r="AE37" s="20" t="str">
        <f t="shared" si="9"/>
        <v>0%</v>
      </c>
      <c r="AF37" s="27"/>
      <c r="AG37" s="28"/>
      <c r="AH37" s="20" t="str">
        <f t="shared" si="10"/>
        <v>0%</v>
      </c>
      <c r="AI37" s="27"/>
      <c r="AJ37" s="28"/>
      <c r="AK37" s="20" t="str">
        <f t="shared" si="11"/>
        <v>0%</v>
      </c>
      <c r="AL37" s="27"/>
      <c r="AM37" s="28"/>
      <c r="AN37" s="20" t="str">
        <f t="shared" si="12"/>
        <v>0%</v>
      </c>
    </row>
    <row r="38" spans="1:40" x14ac:dyDescent="0.25">
      <c r="A38" s="30" t="s">
        <v>64</v>
      </c>
      <c r="B38" s="39">
        <f t="shared" si="14"/>
        <v>2</v>
      </c>
      <c r="C38" s="19">
        <f t="shared" si="15"/>
        <v>12</v>
      </c>
      <c r="D38" s="20">
        <f t="shared" si="0"/>
        <v>0.16666666666666666</v>
      </c>
      <c r="E38" s="19">
        <v>1</v>
      </c>
      <c r="F38" s="19">
        <v>6</v>
      </c>
      <c r="G38" s="20">
        <f t="shared" si="1"/>
        <v>0.16666666666666666</v>
      </c>
      <c r="H38" s="19">
        <v>1</v>
      </c>
      <c r="I38" s="19">
        <v>6</v>
      </c>
      <c r="J38" s="20">
        <f t="shared" si="2"/>
        <v>0.16666666666666666</v>
      </c>
      <c r="K38" s="19"/>
      <c r="L38" s="19"/>
      <c r="M38" s="20" t="str">
        <f t="shared" si="3"/>
        <v>0%</v>
      </c>
      <c r="N38" s="19"/>
      <c r="O38" s="19"/>
      <c r="P38" s="20" t="str">
        <f t="shared" si="4"/>
        <v>0%</v>
      </c>
      <c r="Q38" s="19"/>
      <c r="R38" s="19"/>
      <c r="S38" s="20" t="str">
        <f t="shared" si="5"/>
        <v>0%</v>
      </c>
      <c r="T38" s="19"/>
      <c r="U38" s="19"/>
      <c r="V38" s="20" t="str">
        <f t="shared" si="6"/>
        <v>0%</v>
      </c>
      <c r="W38" s="19"/>
      <c r="X38" s="19"/>
      <c r="Y38" s="20" t="str">
        <f t="shared" si="7"/>
        <v>0%</v>
      </c>
      <c r="Z38" s="25"/>
      <c r="AA38" s="26"/>
      <c r="AB38" s="20" t="str">
        <f t="shared" si="8"/>
        <v>0%</v>
      </c>
      <c r="AC38" s="25"/>
      <c r="AD38" s="26"/>
      <c r="AE38" s="20" t="str">
        <f t="shared" si="9"/>
        <v>0%</v>
      </c>
      <c r="AF38" s="25"/>
      <c r="AG38" s="26"/>
      <c r="AH38" s="20" t="str">
        <f t="shared" si="10"/>
        <v>0%</v>
      </c>
      <c r="AI38" s="25"/>
      <c r="AJ38" s="26"/>
      <c r="AK38" s="20" t="str">
        <f t="shared" si="11"/>
        <v>0%</v>
      </c>
      <c r="AL38" s="25"/>
      <c r="AM38" s="26"/>
      <c r="AN38" s="20" t="str">
        <f t="shared" si="12"/>
        <v>0%</v>
      </c>
    </row>
    <row r="39" spans="1:40" x14ac:dyDescent="0.25">
      <c r="A39" s="30" t="s">
        <v>72</v>
      </c>
      <c r="B39" s="39">
        <f t="shared" si="14"/>
        <v>2</v>
      </c>
      <c r="C39" s="19">
        <f t="shared" si="15"/>
        <v>7</v>
      </c>
      <c r="D39" s="20">
        <f t="shared" si="0"/>
        <v>0.2857142857142857</v>
      </c>
      <c r="E39" s="19">
        <v>2</v>
      </c>
      <c r="F39" s="19">
        <v>4</v>
      </c>
      <c r="G39" s="20">
        <f t="shared" si="1"/>
        <v>0.5</v>
      </c>
      <c r="H39" s="19"/>
      <c r="I39" s="19">
        <v>3</v>
      </c>
      <c r="J39" s="20">
        <f t="shared" si="2"/>
        <v>0</v>
      </c>
      <c r="K39" s="19"/>
      <c r="L39" s="19"/>
      <c r="M39" s="20" t="str">
        <f t="shared" si="3"/>
        <v>0%</v>
      </c>
      <c r="N39" s="19"/>
      <c r="O39" s="19"/>
      <c r="P39" s="20" t="str">
        <f t="shared" si="4"/>
        <v>0%</v>
      </c>
      <c r="Q39" s="19"/>
      <c r="R39" s="19"/>
      <c r="S39" s="20" t="str">
        <f t="shared" si="5"/>
        <v>0%</v>
      </c>
      <c r="T39" s="19"/>
      <c r="U39" s="19"/>
      <c r="V39" s="20" t="str">
        <f t="shared" si="6"/>
        <v>0%</v>
      </c>
      <c r="W39" s="19"/>
      <c r="X39" s="19"/>
      <c r="Y39" s="20" t="str">
        <f t="shared" si="7"/>
        <v>0%</v>
      </c>
      <c r="Z39" s="27"/>
      <c r="AA39" s="28"/>
      <c r="AB39" s="20" t="str">
        <f t="shared" si="8"/>
        <v>0%</v>
      </c>
      <c r="AC39" s="27"/>
      <c r="AD39" s="28"/>
      <c r="AE39" s="20" t="str">
        <f t="shared" si="9"/>
        <v>0%</v>
      </c>
      <c r="AF39" s="27"/>
      <c r="AG39" s="28"/>
      <c r="AH39" s="20" t="str">
        <f t="shared" si="10"/>
        <v>0%</v>
      </c>
      <c r="AI39" s="27"/>
      <c r="AJ39" s="28"/>
      <c r="AK39" s="20" t="str">
        <f t="shared" si="11"/>
        <v>0%</v>
      </c>
      <c r="AL39" s="27"/>
      <c r="AM39" s="28"/>
      <c r="AN39" s="20" t="str">
        <f t="shared" si="12"/>
        <v>0%</v>
      </c>
    </row>
    <row r="40" spans="1:40" x14ac:dyDescent="0.25">
      <c r="A40" s="30" t="s">
        <v>62</v>
      </c>
      <c r="B40" s="39">
        <f t="shared" si="14"/>
        <v>2</v>
      </c>
      <c r="C40" s="19">
        <f t="shared" si="15"/>
        <v>3</v>
      </c>
      <c r="D40" s="20">
        <f t="shared" si="0"/>
        <v>0.66666666666666663</v>
      </c>
      <c r="E40" s="19">
        <v>1</v>
      </c>
      <c r="F40" s="19">
        <v>1</v>
      </c>
      <c r="G40" s="20">
        <f t="shared" si="1"/>
        <v>1</v>
      </c>
      <c r="H40" s="19">
        <v>1</v>
      </c>
      <c r="I40" s="19">
        <v>2</v>
      </c>
      <c r="J40" s="20">
        <f t="shared" si="2"/>
        <v>0.5</v>
      </c>
      <c r="K40" s="19"/>
      <c r="L40" s="19"/>
      <c r="M40" s="20" t="str">
        <f t="shared" si="3"/>
        <v>0%</v>
      </c>
      <c r="N40" s="19"/>
      <c r="O40" s="19"/>
      <c r="P40" s="20" t="str">
        <f t="shared" si="4"/>
        <v>0%</v>
      </c>
      <c r="Q40" s="19"/>
      <c r="R40" s="19"/>
      <c r="S40" s="20" t="str">
        <f t="shared" si="5"/>
        <v>0%</v>
      </c>
      <c r="T40" s="19"/>
      <c r="U40" s="19"/>
      <c r="V40" s="20" t="str">
        <f t="shared" si="6"/>
        <v>0%</v>
      </c>
      <c r="W40" s="19"/>
      <c r="X40" s="19"/>
      <c r="Y40" s="20" t="str">
        <f t="shared" si="7"/>
        <v>0%</v>
      </c>
      <c r="Z40" s="27"/>
      <c r="AA40" s="28"/>
      <c r="AB40" s="20" t="str">
        <f t="shared" si="8"/>
        <v>0%</v>
      </c>
      <c r="AC40" s="27"/>
      <c r="AD40" s="28"/>
      <c r="AE40" s="20" t="str">
        <f t="shared" si="9"/>
        <v>0%</v>
      </c>
      <c r="AF40" s="27"/>
      <c r="AG40" s="28"/>
      <c r="AH40" s="20" t="str">
        <f t="shared" si="10"/>
        <v>0%</v>
      </c>
      <c r="AI40" s="27"/>
      <c r="AJ40" s="28"/>
      <c r="AK40" s="20" t="str">
        <f t="shared" si="11"/>
        <v>0%</v>
      </c>
      <c r="AL40" s="27"/>
      <c r="AM40" s="28"/>
      <c r="AN40" s="20" t="str">
        <f t="shared" si="12"/>
        <v>0%</v>
      </c>
    </row>
    <row r="41" spans="1:40" x14ac:dyDescent="0.25">
      <c r="A41" s="30" t="s">
        <v>39</v>
      </c>
      <c r="B41" s="39">
        <f t="shared" si="14"/>
        <v>2</v>
      </c>
      <c r="C41" s="19">
        <f t="shared" si="15"/>
        <v>6</v>
      </c>
      <c r="D41" s="20">
        <f t="shared" si="0"/>
        <v>0.33333333333333331</v>
      </c>
      <c r="E41" s="19">
        <v>2</v>
      </c>
      <c r="F41" s="19">
        <v>4</v>
      </c>
      <c r="G41" s="20">
        <f t="shared" si="1"/>
        <v>0.5</v>
      </c>
      <c r="H41" s="19"/>
      <c r="I41" s="19">
        <v>2</v>
      </c>
      <c r="J41" s="20">
        <f t="shared" si="2"/>
        <v>0</v>
      </c>
      <c r="K41" s="19"/>
      <c r="L41" s="19"/>
      <c r="M41" s="20" t="str">
        <f t="shared" si="3"/>
        <v>0%</v>
      </c>
      <c r="N41" s="19"/>
      <c r="O41" s="19"/>
      <c r="P41" s="20" t="str">
        <f t="shared" si="4"/>
        <v>0%</v>
      </c>
      <c r="Q41" s="19"/>
      <c r="R41" s="19"/>
      <c r="S41" s="20" t="str">
        <f t="shared" si="5"/>
        <v>0%</v>
      </c>
      <c r="T41" s="19"/>
      <c r="U41" s="19"/>
      <c r="V41" s="20" t="str">
        <f t="shared" si="6"/>
        <v>0%</v>
      </c>
      <c r="W41" s="19"/>
      <c r="X41" s="19"/>
      <c r="Y41" s="20" t="str">
        <f t="shared" si="7"/>
        <v>0%</v>
      </c>
      <c r="Z41" s="27"/>
      <c r="AA41" s="28"/>
      <c r="AB41" s="20" t="str">
        <f t="shared" si="8"/>
        <v>0%</v>
      </c>
      <c r="AC41" s="27"/>
      <c r="AD41" s="28"/>
      <c r="AE41" s="20" t="str">
        <f t="shared" si="9"/>
        <v>0%</v>
      </c>
      <c r="AF41" s="27"/>
      <c r="AG41" s="28"/>
      <c r="AH41" s="20" t="str">
        <f t="shared" si="10"/>
        <v>0%</v>
      </c>
      <c r="AI41" s="27"/>
      <c r="AJ41" s="28"/>
      <c r="AK41" s="20" t="str">
        <f t="shared" si="11"/>
        <v>0%</v>
      </c>
      <c r="AL41" s="27"/>
      <c r="AM41" s="28"/>
      <c r="AN41" s="20" t="str">
        <f t="shared" si="12"/>
        <v>0%</v>
      </c>
    </row>
    <row r="42" spans="1:40" x14ac:dyDescent="0.25">
      <c r="A42" s="30" t="s">
        <v>46</v>
      </c>
      <c r="B42" s="39">
        <f t="shared" si="14"/>
        <v>1</v>
      </c>
      <c r="C42" s="19">
        <f t="shared" si="15"/>
        <v>3</v>
      </c>
      <c r="D42" s="20">
        <f t="shared" si="0"/>
        <v>0.33333333333333331</v>
      </c>
      <c r="E42" s="19">
        <v>1</v>
      </c>
      <c r="F42" s="19">
        <v>3</v>
      </c>
      <c r="G42" s="20">
        <f t="shared" si="1"/>
        <v>0.33333333333333331</v>
      </c>
      <c r="H42" s="19"/>
      <c r="I42" s="19"/>
      <c r="J42" s="20" t="str">
        <f t="shared" si="2"/>
        <v>0%</v>
      </c>
      <c r="K42" s="19"/>
      <c r="L42" s="19"/>
      <c r="M42" s="20" t="str">
        <f t="shared" si="3"/>
        <v>0%</v>
      </c>
      <c r="N42" s="19"/>
      <c r="O42" s="19"/>
      <c r="P42" s="20" t="str">
        <f t="shared" si="4"/>
        <v>0%</v>
      </c>
      <c r="Q42" s="19"/>
      <c r="R42" s="19"/>
      <c r="S42" s="20" t="str">
        <f t="shared" si="5"/>
        <v>0%</v>
      </c>
      <c r="T42" s="19"/>
      <c r="U42" s="19"/>
      <c r="V42" s="20" t="str">
        <f t="shared" si="6"/>
        <v>0%</v>
      </c>
      <c r="W42" s="19"/>
      <c r="X42" s="19"/>
      <c r="Y42" s="20" t="str">
        <f t="shared" si="7"/>
        <v>0%</v>
      </c>
      <c r="Z42" s="27"/>
      <c r="AA42" s="28"/>
      <c r="AB42" s="20" t="str">
        <f t="shared" si="8"/>
        <v>0%</v>
      </c>
      <c r="AC42" s="27"/>
      <c r="AD42" s="28"/>
      <c r="AE42" s="20" t="str">
        <f t="shared" si="9"/>
        <v>0%</v>
      </c>
      <c r="AF42" s="27"/>
      <c r="AG42" s="28"/>
      <c r="AH42" s="20" t="str">
        <f t="shared" si="10"/>
        <v>0%</v>
      </c>
      <c r="AI42" s="27"/>
      <c r="AJ42" s="28"/>
      <c r="AK42" s="20" t="str">
        <f t="shared" si="11"/>
        <v>0%</v>
      </c>
      <c r="AL42" s="27"/>
      <c r="AM42" s="27"/>
      <c r="AN42" s="20" t="str">
        <f t="shared" si="12"/>
        <v>0%</v>
      </c>
    </row>
    <row r="43" spans="1:40" x14ac:dyDescent="0.25">
      <c r="A43" s="29" t="s">
        <v>12</v>
      </c>
      <c r="B43" s="39">
        <f t="shared" si="14"/>
        <v>13</v>
      </c>
      <c r="C43" s="19">
        <f t="shared" si="15"/>
        <v>101</v>
      </c>
      <c r="D43" s="20">
        <f t="shared" si="0"/>
        <v>0.12871287128712872</v>
      </c>
      <c r="E43" s="19">
        <v>8</v>
      </c>
      <c r="F43" s="19">
        <v>54</v>
      </c>
      <c r="G43" s="20">
        <f t="shared" si="1"/>
        <v>0.14814814814814814</v>
      </c>
      <c r="H43" s="19">
        <v>5</v>
      </c>
      <c r="I43" s="19">
        <v>47</v>
      </c>
      <c r="J43" s="20">
        <f t="shared" si="2"/>
        <v>0.10638297872340426</v>
      </c>
      <c r="K43" s="19"/>
      <c r="L43" s="19"/>
      <c r="M43" s="20" t="str">
        <f t="shared" si="3"/>
        <v>0%</v>
      </c>
      <c r="N43" s="19"/>
      <c r="O43" s="19"/>
      <c r="P43" s="20" t="str">
        <f t="shared" si="4"/>
        <v>0%</v>
      </c>
      <c r="Q43" s="19"/>
      <c r="R43" s="19"/>
      <c r="S43" s="20" t="str">
        <f t="shared" si="5"/>
        <v>0%</v>
      </c>
      <c r="T43" s="19"/>
      <c r="U43" s="19"/>
      <c r="V43" s="20" t="str">
        <f t="shared" si="6"/>
        <v>0%</v>
      </c>
      <c r="W43" s="19"/>
      <c r="X43" s="19"/>
      <c r="Y43" s="20" t="str">
        <f t="shared" si="7"/>
        <v>0%</v>
      </c>
      <c r="Z43" s="27"/>
      <c r="AA43" s="28"/>
      <c r="AB43" s="20" t="str">
        <f t="shared" si="8"/>
        <v>0%</v>
      </c>
      <c r="AC43" s="27"/>
      <c r="AD43" s="28"/>
      <c r="AE43" s="20" t="str">
        <f t="shared" si="9"/>
        <v>0%</v>
      </c>
      <c r="AF43" s="27"/>
      <c r="AG43" s="28"/>
      <c r="AH43" s="20" t="str">
        <f t="shared" si="10"/>
        <v>0%</v>
      </c>
      <c r="AI43" s="27"/>
      <c r="AJ43" s="28"/>
      <c r="AK43" s="20" t="str">
        <f t="shared" si="11"/>
        <v>0%</v>
      </c>
      <c r="AL43" s="27"/>
      <c r="AM43" s="28"/>
      <c r="AN43" s="20" t="str">
        <f t="shared" si="12"/>
        <v>0%</v>
      </c>
    </row>
    <row r="44" spans="1:40" x14ac:dyDescent="0.25">
      <c r="A44" s="30" t="s">
        <v>23</v>
      </c>
      <c r="B44" s="39">
        <f t="shared" si="14"/>
        <v>1</v>
      </c>
      <c r="C44" s="19">
        <f t="shared" si="15"/>
        <v>10</v>
      </c>
      <c r="D44" s="20">
        <f t="shared" si="0"/>
        <v>0.1</v>
      </c>
      <c r="E44" s="19">
        <v>1</v>
      </c>
      <c r="F44" s="19">
        <v>5</v>
      </c>
      <c r="G44" s="20">
        <f t="shared" si="1"/>
        <v>0.2</v>
      </c>
      <c r="H44" s="19"/>
      <c r="I44" s="19">
        <v>5</v>
      </c>
      <c r="J44" s="20">
        <f t="shared" si="2"/>
        <v>0</v>
      </c>
      <c r="K44" s="19"/>
      <c r="L44" s="19"/>
      <c r="M44" s="20" t="str">
        <f t="shared" si="3"/>
        <v>0%</v>
      </c>
      <c r="N44" s="19"/>
      <c r="O44" s="19"/>
      <c r="P44" s="20" t="str">
        <f t="shared" si="4"/>
        <v>0%</v>
      </c>
      <c r="Q44" s="19"/>
      <c r="R44" s="19"/>
      <c r="S44" s="20" t="str">
        <f t="shared" si="5"/>
        <v>0%</v>
      </c>
      <c r="T44" s="19"/>
      <c r="U44" s="19"/>
      <c r="V44" s="20" t="str">
        <f t="shared" si="6"/>
        <v>0%</v>
      </c>
      <c r="W44" s="19"/>
      <c r="X44" s="19"/>
      <c r="Y44" s="20" t="str">
        <f t="shared" si="7"/>
        <v>0%</v>
      </c>
      <c r="Z44" s="27"/>
      <c r="AA44" s="28"/>
      <c r="AB44" s="20" t="str">
        <f t="shared" si="8"/>
        <v>0%</v>
      </c>
      <c r="AC44" s="27"/>
      <c r="AD44" s="28"/>
      <c r="AE44" s="20" t="str">
        <f t="shared" si="9"/>
        <v>0%</v>
      </c>
      <c r="AF44" s="27"/>
      <c r="AG44" s="28"/>
      <c r="AH44" s="20" t="str">
        <f t="shared" si="10"/>
        <v>0%</v>
      </c>
      <c r="AI44" s="27"/>
      <c r="AJ44" s="28"/>
      <c r="AK44" s="20" t="str">
        <f t="shared" si="11"/>
        <v>0%</v>
      </c>
      <c r="AL44" s="27"/>
      <c r="AM44" s="28"/>
      <c r="AN44" s="20" t="str">
        <f t="shared" si="12"/>
        <v>0%</v>
      </c>
    </row>
    <row r="45" spans="1:40" x14ac:dyDescent="0.25">
      <c r="A45" s="30" t="s">
        <v>48</v>
      </c>
      <c r="B45" s="39">
        <f t="shared" si="14"/>
        <v>0</v>
      </c>
      <c r="C45" s="19">
        <f t="shared" si="15"/>
        <v>2</v>
      </c>
      <c r="D45" s="20">
        <f t="shared" si="0"/>
        <v>0</v>
      </c>
      <c r="E45" s="19"/>
      <c r="F45" s="19"/>
      <c r="G45" s="20" t="str">
        <f t="shared" si="1"/>
        <v>0%</v>
      </c>
      <c r="H45" s="19"/>
      <c r="I45" s="19">
        <v>2</v>
      </c>
      <c r="J45" s="20">
        <f t="shared" si="2"/>
        <v>0</v>
      </c>
      <c r="K45" s="19"/>
      <c r="L45" s="19"/>
      <c r="M45" s="20" t="str">
        <f t="shared" si="3"/>
        <v>0%</v>
      </c>
      <c r="N45" s="19"/>
      <c r="O45" s="19"/>
      <c r="P45" s="20" t="str">
        <f t="shared" si="4"/>
        <v>0%</v>
      </c>
      <c r="Q45" s="19"/>
      <c r="R45" s="19"/>
      <c r="S45" s="20" t="str">
        <f t="shared" si="5"/>
        <v>0%</v>
      </c>
      <c r="T45" s="19"/>
      <c r="U45" s="19"/>
      <c r="V45" s="20" t="str">
        <f t="shared" si="6"/>
        <v>0%</v>
      </c>
      <c r="W45" s="19"/>
      <c r="X45" s="19"/>
      <c r="Y45" s="20" t="str">
        <f t="shared" si="7"/>
        <v>0%</v>
      </c>
      <c r="Z45" s="27"/>
      <c r="AA45" s="28"/>
      <c r="AB45" s="20" t="str">
        <f t="shared" si="8"/>
        <v>0%</v>
      </c>
      <c r="AC45" s="27"/>
      <c r="AD45" s="28"/>
      <c r="AE45" s="20" t="str">
        <f t="shared" si="9"/>
        <v>0%</v>
      </c>
      <c r="AF45" s="27"/>
      <c r="AG45" s="28"/>
      <c r="AH45" s="20" t="str">
        <f t="shared" si="10"/>
        <v>0%</v>
      </c>
      <c r="AI45" s="27"/>
      <c r="AJ45" s="28"/>
      <c r="AK45" s="20" t="str">
        <f t="shared" si="11"/>
        <v>0%</v>
      </c>
      <c r="AL45" s="27"/>
      <c r="AM45" s="28"/>
      <c r="AN45" s="20" t="str">
        <f t="shared" si="12"/>
        <v>0%</v>
      </c>
    </row>
    <row r="46" spans="1:40" x14ac:dyDescent="0.25">
      <c r="A46" s="30" t="s">
        <v>35</v>
      </c>
      <c r="B46" s="39">
        <f t="shared" ref="B46:B54" si="16">E46+H46+K46+N46+Q46+T46+W46+Z46+AC46+AF46+AI46+AL46</f>
        <v>0</v>
      </c>
      <c r="C46" s="19">
        <f t="shared" ref="C46:C54" si="17">F46+I46+L46+O46+R46+U46+X46+AA46+AD46+AG46+AJ46+AM46</f>
        <v>7</v>
      </c>
      <c r="D46" s="20">
        <f t="shared" ref="D46:D54" si="18">IFERROR(B46/C46,"0%")</f>
        <v>0</v>
      </c>
      <c r="E46" s="19"/>
      <c r="F46" s="19">
        <v>3</v>
      </c>
      <c r="G46" s="20">
        <f t="shared" ref="G46:G54" si="19">IFERROR(E46/F46,"0%")</f>
        <v>0</v>
      </c>
      <c r="H46" s="19"/>
      <c r="I46" s="19">
        <v>4</v>
      </c>
      <c r="J46" s="20">
        <f t="shared" ref="J46:J54" si="20">IFERROR(H46/I46,"0%")</f>
        <v>0</v>
      </c>
      <c r="K46" s="19"/>
      <c r="L46" s="19"/>
      <c r="M46" s="20" t="str">
        <f t="shared" ref="M46:M54" si="21">IFERROR(K46/L46,"0%")</f>
        <v>0%</v>
      </c>
      <c r="N46" s="19"/>
      <c r="O46" s="19"/>
      <c r="P46" s="20" t="str">
        <f t="shared" ref="P46:P54" si="22">IFERROR(N46/O46,"0%")</f>
        <v>0%</v>
      </c>
      <c r="Q46" s="19"/>
      <c r="R46" s="19"/>
      <c r="S46" s="20" t="str">
        <f t="shared" ref="S46:S54" si="23">IFERROR(Q46/R46,"0%")</f>
        <v>0%</v>
      </c>
      <c r="T46" s="19"/>
      <c r="U46" s="19"/>
      <c r="V46" s="20" t="str">
        <f t="shared" ref="V46:V54" si="24">IFERROR(T46/U46,"0%")</f>
        <v>0%</v>
      </c>
      <c r="W46" s="19"/>
      <c r="X46" s="19"/>
      <c r="Y46" s="20" t="str">
        <f t="shared" ref="Y46:Y54" si="25">IFERROR(W46/X46,"0%")</f>
        <v>0%</v>
      </c>
      <c r="Z46" s="27"/>
      <c r="AA46" s="28"/>
      <c r="AB46" s="20" t="str">
        <f t="shared" ref="AB46:AB54" si="26">IFERROR(Z46/AA46,"0%")</f>
        <v>0%</v>
      </c>
      <c r="AC46" s="27"/>
      <c r="AD46" s="28"/>
      <c r="AE46" s="20" t="str">
        <f t="shared" ref="AE46:AE54" si="27">IFERROR(AC46/AD46,"0%")</f>
        <v>0%</v>
      </c>
      <c r="AF46" s="27"/>
      <c r="AG46" s="28"/>
      <c r="AH46" s="20" t="str">
        <f t="shared" ref="AH46:AH54" si="28">IFERROR(AF46/AG46,"0%")</f>
        <v>0%</v>
      </c>
      <c r="AI46" s="27"/>
      <c r="AJ46" s="28"/>
      <c r="AK46" s="20" t="str">
        <f t="shared" ref="AK46:AK54" si="29">IFERROR(AI46/AJ46,"0%")</f>
        <v>0%</v>
      </c>
      <c r="AL46" s="27"/>
      <c r="AM46" s="28"/>
      <c r="AN46" s="20" t="str">
        <f t="shared" ref="AN46:AN54" si="30">IFERROR(AL46/AM46,"0%")</f>
        <v>0%</v>
      </c>
    </row>
    <row r="47" spans="1:40" x14ac:dyDescent="0.25">
      <c r="A47" s="30" t="s">
        <v>18</v>
      </c>
      <c r="B47" s="39">
        <f t="shared" si="16"/>
        <v>3</v>
      </c>
      <c r="C47" s="19">
        <f t="shared" si="17"/>
        <v>10</v>
      </c>
      <c r="D47" s="20">
        <f t="shared" si="18"/>
        <v>0.3</v>
      </c>
      <c r="E47" s="19">
        <v>3</v>
      </c>
      <c r="F47" s="19">
        <v>5</v>
      </c>
      <c r="G47" s="20">
        <f t="shared" si="19"/>
        <v>0.6</v>
      </c>
      <c r="H47" s="19"/>
      <c r="I47" s="19">
        <v>5</v>
      </c>
      <c r="J47" s="20">
        <f t="shared" si="20"/>
        <v>0</v>
      </c>
      <c r="K47" s="19"/>
      <c r="L47" s="19"/>
      <c r="M47" s="20" t="str">
        <f t="shared" si="21"/>
        <v>0%</v>
      </c>
      <c r="N47" s="19"/>
      <c r="O47" s="19"/>
      <c r="P47" s="20" t="str">
        <f t="shared" si="22"/>
        <v>0%</v>
      </c>
      <c r="Q47" s="19"/>
      <c r="R47" s="19"/>
      <c r="S47" s="20" t="str">
        <f t="shared" si="23"/>
        <v>0%</v>
      </c>
      <c r="T47" s="19"/>
      <c r="U47" s="19"/>
      <c r="V47" s="20" t="str">
        <f t="shared" si="24"/>
        <v>0%</v>
      </c>
      <c r="W47" s="19"/>
      <c r="X47" s="19"/>
      <c r="Y47" s="20" t="str">
        <f t="shared" si="25"/>
        <v>0%</v>
      </c>
      <c r="Z47" s="27"/>
      <c r="AA47" s="28"/>
      <c r="AB47" s="20" t="str">
        <f t="shared" si="26"/>
        <v>0%</v>
      </c>
      <c r="AC47" s="27"/>
      <c r="AD47" s="28"/>
      <c r="AE47" s="20" t="str">
        <f t="shared" si="27"/>
        <v>0%</v>
      </c>
      <c r="AF47" s="27"/>
      <c r="AG47" s="28"/>
      <c r="AH47" s="20" t="str">
        <f t="shared" si="28"/>
        <v>0%</v>
      </c>
      <c r="AI47" s="27"/>
      <c r="AJ47" s="28"/>
      <c r="AK47" s="20" t="str">
        <f t="shared" si="29"/>
        <v>0%</v>
      </c>
      <c r="AL47" s="27"/>
      <c r="AM47" s="28"/>
      <c r="AN47" s="20" t="str">
        <f t="shared" si="30"/>
        <v>0%</v>
      </c>
    </row>
    <row r="48" spans="1:40" x14ac:dyDescent="0.25">
      <c r="A48" s="30" t="s">
        <v>36</v>
      </c>
      <c r="B48" s="39">
        <f t="shared" si="16"/>
        <v>2</v>
      </c>
      <c r="C48" s="19">
        <f t="shared" si="17"/>
        <v>7</v>
      </c>
      <c r="D48" s="20">
        <f t="shared" si="18"/>
        <v>0.2857142857142857</v>
      </c>
      <c r="E48" s="19">
        <v>2</v>
      </c>
      <c r="F48" s="19">
        <v>5</v>
      </c>
      <c r="G48" s="20">
        <f t="shared" si="19"/>
        <v>0.4</v>
      </c>
      <c r="H48" s="19"/>
      <c r="I48" s="19">
        <v>2</v>
      </c>
      <c r="J48" s="20">
        <f t="shared" si="20"/>
        <v>0</v>
      </c>
      <c r="K48" s="19"/>
      <c r="L48" s="19"/>
      <c r="M48" s="20" t="str">
        <f t="shared" si="21"/>
        <v>0%</v>
      </c>
      <c r="N48" s="19"/>
      <c r="O48" s="19"/>
      <c r="P48" s="20" t="str">
        <f t="shared" si="22"/>
        <v>0%</v>
      </c>
      <c r="Q48" s="19"/>
      <c r="R48" s="19"/>
      <c r="S48" s="20" t="str">
        <f t="shared" si="23"/>
        <v>0%</v>
      </c>
      <c r="T48" s="19"/>
      <c r="U48" s="19"/>
      <c r="V48" s="20" t="str">
        <f t="shared" si="24"/>
        <v>0%</v>
      </c>
      <c r="W48" s="19"/>
      <c r="X48" s="19"/>
      <c r="Y48" s="20" t="str">
        <f t="shared" si="25"/>
        <v>0%</v>
      </c>
      <c r="Z48" s="27"/>
      <c r="AA48" s="28"/>
      <c r="AB48" s="20" t="str">
        <f t="shared" si="26"/>
        <v>0%</v>
      </c>
      <c r="AC48" s="27"/>
      <c r="AD48" s="28"/>
      <c r="AE48" s="20" t="str">
        <f t="shared" si="27"/>
        <v>0%</v>
      </c>
      <c r="AF48" s="27"/>
      <c r="AG48" s="28"/>
      <c r="AH48" s="20" t="str">
        <f t="shared" si="28"/>
        <v>0%</v>
      </c>
      <c r="AI48" s="27"/>
      <c r="AJ48" s="28"/>
      <c r="AK48" s="20" t="str">
        <f t="shared" si="29"/>
        <v>0%</v>
      </c>
      <c r="AL48" s="27"/>
      <c r="AM48" s="28"/>
      <c r="AN48" s="20" t="str">
        <f t="shared" si="30"/>
        <v>0%</v>
      </c>
    </row>
    <row r="49" spans="1:40" x14ac:dyDescent="0.25">
      <c r="A49" s="30" t="s">
        <v>56</v>
      </c>
      <c r="B49" s="39">
        <f t="shared" si="16"/>
        <v>1</v>
      </c>
      <c r="C49" s="19">
        <f t="shared" si="17"/>
        <v>4</v>
      </c>
      <c r="D49" s="20">
        <f t="shared" si="18"/>
        <v>0.25</v>
      </c>
      <c r="E49" s="19">
        <v>1</v>
      </c>
      <c r="F49" s="19">
        <v>3</v>
      </c>
      <c r="G49" s="20">
        <f t="shared" si="19"/>
        <v>0.33333333333333331</v>
      </c>
      <c r="H49" s="19"/>
      <c r="I49" s="19">
        <v>1</v>
      </c>
      <c r="J49" s="20">
        <f t="shared" si="20"/>
        <v>0</v>
      </c>
      <c r="K49" s="19"/>
      <c r="L49" s="19"/>
      <c r="M49" s="20" t="str">
        <f t="shared" si="21"/>
        <v>0%</v>
      </c>
      <c r="N49" s="19"/>
      <c r="O49" s="19"/>
      <c r="P49" s="20" t="str">
        <f t="shared" si="22"/>
        <v>0%</v>
      </c>
      <c r="Q49" s="19"/>
      <c r="R49" s="19"/>
      <c r="S49" s="20" t="str">
        <f t="shared" si="23"/>
        <v>0%</v>
      </c>
      <c r="T49" s="19"/>
      <c r="U49" s="19"/>
      <c r="V49" s="20" t="str">
        <f t="shared" si="24"/>
        <v>0%</v>
      </c>
      <c r="W49" s="19"/>
      <c r="X49" s="19"/>
      <c r="Y49" s="20" t="str">
        <f t="shared" si="25"/>
        <v>0%</v>
      </c>
      <c r="Z49" s="27"/>
      <c r="AA49" s="28"/>
      <c r="AB49" s="20" t="str">
        <f t="shared" si="26"/>
        <v>0%</v>
      </c>
      <c r="AC49" s="27"/>
      <c r="AD49" s="28"/>
      <c r="AE49" s="20" t="str">
        <f t="shared" si="27"/>
        <v>0%</v>
      </c>
      <c r="AF49" s="27"/>
      <c r="AG49" s="28"/>
      <c r="AH49" s="20" t="str">
        <f t="shared" si="28"/>
        <v>0%</v>
      </c>
      <c r="AI49" s="27"/>
      <c r="AJ49" s="28"/>
      <c r="AK49" s="20" t="str">
        <f t="shared" si="29"/>
        <v>0%</v>
      </c>
      <c r="AL49" s="27"/>
      <c r="AM49" s="28"/>
      <c r="AN49" s="20" t="str">
        <f t="shared" si="30"/>
        <v>0%</v>
      </c>
    </row>
    <row r="50" spans="1:40" x14ac:dyDescent="0.25">
      <c r="A50" s="30" t="s">
        <v>54</v>
      </c>
      <c r="B50" s="39">
        <f t="shared" si="16"/>
        <v>0</v>
      </c>
      <c r="C50" s="19">
        <f t="shared" si="17"/>
        <v>8</v>
      </c>
      <c r="D50" s="20">
        <f t="shared" si="18"/>
        <v>0</v>
      </c>
      <c r="E50" s="19"/>
      <c r="F50" s="19">
        <v>5</v>
      </c>
      <c r="G50" s="20">
        <f t="shared" si="19"/>
        <v>0</v>
      </c>
      <c r="H50" s="19"/>
      <c r="I50" s="19">
        <v>3</v>
      </c>
      <c r="J50" s="20">
        <f t="shared" si="20"/>
        <v>0</v>
      </c>
      <c r="K50" s="19"/>
      <c r="L50" s="19"/>
      <c r="M50" s="20" t="str">
        <f t="shared" si="21"/>
        <v>0%</v>
      </c>
      <c r="N50" s="19"/>
      <c r="O50" s="19"/>
      <c r="P50" s="20" t="str">
        <f t="shared" si="22"/>
        <v>0%</v>
      </c>
      <c r="Q50" s="19"/>
      <c r="R50" s="19"/>
      <c r="S50" s="20" t="str">
        <f t="shared" si="23"/>
        <v>0%</v>
      </c>
      <c r="T50" s="19"/>
      <c r="U50" s="19"/>
      <c r="V50" s="20" t="str">
        <f t="shared" si="24"/>
        <v>0%</v>
      </c>
      <c r="W50" s="19"/>
      <c r="X50" s="19"/>
      <c r="Y50" s="20" t="str">
        <f t="shared" si="25"/>
        <v>0%</v>
      </c>
      <c r="Z50" s="27"/>
      <c r="AA50" s="28"/>
      <c r="AB50" s="20" t="str">
        <f t="shared" si="26"/>
        <v>0%</v>
      </c>
      <c r="AC50" s="27"/>
      <c r="AD50" s="28"/>
      <c r="AE50" s="20" t="str">
        <f t="shared" si="27"/>
        <v>0%</v>
      </c>
      <c r="AF50" s="27"/>
      <c r="AG50" s="28"/>
      <c r="AH50" s="20" t="str">
        <f t="shared" si="28"/>
        <v>0%</v>
      </c>
      <c r="AI50" s="27"/>
      <c r="AJ50" s="28"/>
      <c r="AK50" s="20" t="str">
        <f t="shared" si="29"/>
        <v>0%</v>
      </c>
      <c r="AL50" s="27"/>
      <c r="AM50" s="28"/>
      <c r="AN50" s="20" t="str">
        <f t="shared" si="30"/>
        <v>0%</v>
      </c>
    </row>
    <row r="51" spans="1:40" x14ac:dyDescent="0.25">
      <c r="A51" s="30" t="s">
        <v>28</v>
      </c>
      <c r="B51" s="39">
        <f t="shared" si="16"/>
        <v>0</v>
      </c>
      <c r="C51" s="19">
        <f t="shared" si="17"/>
        <v>10</v>
      </c>
      <c r="D51" s="20">
        <f t="shared" si="18"/>
        <v>0</v>
      </c>
      <c r="E51" s="19"/>
      <c r="F51" s="19">
        <v>7</v>
      </c>
      <c r="G51" s="20">
        <f t="shared" si="19"/>
        <v>0</v>
      </c>
      <c r="H51" s="19"/>
      <c r="I51" s="19">
        <v>3</v>
      </c>
      <c r="J51" s="20">
        <f t="shared" si="20"/>
        <v>0</v>
      </c>
      <c r="K51" s="19"/>
      <c r="L51" s="19"/>
      <c r="M51" s="20" t="str">
        <f t="shared" si="21"/>
        <v>0%</v>
      </c>
      <c r="N51" s="19"/>
      <c r="O51" s="19"/>
      <c r="P51" s="20" t="str">
        <f t="shared" si="22"/>
        <v>0%</v>
      </c>
      <c r="Q51" s="19"/>
      <c r="R51" s="19"/>
      <c r="S51" s="20" t="str">
        <f t="shared" si="23"/>
        <v>0%</v>
      </c>
      <c r="T51" s="19"/>
      <c r="U51" s="19"/>
      <c r="V51" s="20" t="str">
        <f t="shared" si="24"/>
        <v>0%</v>
      </c>
      <c r="W51" s="19"/>
      <c r="X51" s="19"/>
      <c r="Y51" s="20" t="str">
        <f t="shared" si="25"/>
        <v>0%</v>
      </c>
      <c r="Z51" s="27"/>
      <c r="AA51" s="28"/>
      <c r="AB51" s="20" t="str">
        <f t="shared" si="26"/>
        <v>0%</v>
      </c>
      <c r="AC51" s="27"/>
      <c r="AD51" s="28"/>
      <c r="AE51" s="20" t="str">
        <f t="shared" si="27"/>
        <v>0%</v>
      </c>
      <c r="AF51" s="27"/>
      <c r="AG51" s="28"/>
      <c r="AH51" s="20" t="str">
        <f t="shared" si="28"/>
        <v>0%</v>
      </c>
      <c r="AI51" s="27"/>
      <c r="AJ51" s="28"/>
      <c r="AK51" s="20" t="str">
        <f t="shared" si="29"/>
        <v>0%</v>
      </c>
      <c r="AL51" s="27"/>
      <c r="AM51" s="28"/>
      <c r="AN51" s="20" t="str">
        <f t="shared" si="30"/>
        <v>0%</v>
      </c>
    </row>
    <row r="52" spans="1:40" x14ac:dyDescent="0.25">
      <c r="A52" s="30" t="s">
        <v>43</v>
      </c>
      <c r="B52" s="39">
        <f t="shared" si="16"/>
        <v>0</v>
      </c>
      <c r="C52" s="19">
        <f t="shared" si="17"/>
        <v>11</v>
      </c>
      <c r="D52" s="20">
        <f t="shared" si="18"/>
        <v>0</v>
      </c>
      <c r="E52" s="19"/>
      <c r="F52" s="19">
        <v>6</v>
      </c>
      <c r="G52" s="20">
        <f t="shared" si="19"/>
        <v>0</v>
      </c>
      <c r="H52" s="19"/>
      <c r="I52" s="19">
        <v>5</v>
      </c>
      <c r="J52" s="20">
        <f t="shared" si="20"/>
        <v>0</v>
      </c>
      <c r="K52" s="19"/>
      <c r="L52" s="19"/>
      <c r="M52" s="20" t="str">
        <f t="shared" si="21"/>
        <v>0%</v>
      </c>
      <c r="N52" s="19"/>
      <c r="O52" s="19"/>
      <c r="P52" s="20" t="str">
        <f t="shared" si="22"/>
        <v>0%</v>
      </c>
      <c r="Q52" s="19"/>
      <c r="R52" s="19"/>
      <c r="S52" s="20" t="str">
        <f t="shared" si="23"/>
        <v>0%</v>
      </c>
      <c r="T52" s="19"/>
      <c r="U52" s="19"/>
      <c r="V52" s="20" t="str">
        <f t="shared" si="24"/>
        <v>0%</v>
      </c>
      <c r="W52" s="19"/>
      <c r="X52" s="19"/>
      <c r="Y52" s="20" t="str">
        <f t="shared" si="25"/>
        <v>0%</v>
      </c>
      <c r="Z52" s="27"/>
      <c r="AA52" s="28"/>
      <c r="AB52" s="20" t="str">
        <f t="shared" si="26"/>
        <v>0%</v>
      </c>
      <c r="AC52" s="27"/>
      <c r="AD52" s="28"/>
      <c r="AE52" s="20" t="str">
        <f t="shared" si="27"/>
        <v>0%</v>
      </c>
      <c r="AF52" s="27"/>
      <c r="AG52" s="28"/>
      <c r="AH52" s="20" t="str">
        <f t="shared" si="28"/>
        <v>0%</v>
      </c>
      <c r="AI52" s="27"/>
      <c r="AJ52" s="28"/>
      <c r="AK52" s="20" t="str">
        <f t="shared" si="29"/>
        <v>0%</v>
      </c>
      <c r="AL52" s="27"/>
      <c r="AM52" s="28"/>
      <c r="AN52" s="20" t="str">
        <f t="shared" si="30"/>
        <v>0%</v>
      </c>
    </row>
    <row r="53" spans="1:40" x14ac:dyDescent="0.25">
      <c r="A53" s="30" t="s">
        <v>40</v>
      </c>
      <c r="B53" s="39">
        <f t="shared" si="16"/>
        <v>1</v>
      </c>
      <c r="C53" s="19">
        <f t="shared" si="17"/>
        <v>7</v>
      </c>
      <c r="D53" s="20">
        <f t="shared" si="18"/>
        <v>0.14285714285714285</v>
      </c>
      <c r="E53" s="19"/>
      <c r="F53" s="19">
        <v>3</v>
      </c>
      <c r="G53" s="20">
        <f t="shared" si="19"/>
        <v>0</v>
      </c>
      <c r="H53" s="19">
        <v>1</v>
      </c>
      <c r="I53" s="19">
        <v>4</v>
      </c>
      <c r="J53" s="20">
        <f t="shared" si="20"/>
        <v>0.25</v>
      </c>
      <c r="K53" s="19"/>
      <c r="L53" s="19"/>
      <c r="M53" s="20" t="str">
        <f t="shared" si="21"/>
        <v>0%</v>
      </c>
      <c r="N53" s="19"/>
      <c r="O53" s="19"/>
      <c r="P53" s="20" t="str">
        <f t="shared" si="22"/>
        <v>0%</v>
      </c>
      <c r="Q53" s="19"/>
      <c r="R53" s="19"/>
      <c r="S53" s="20" t="str">
        <f t="shared" si="23"/>
        <v>0%</v>
      </c>
      <c r="T53" s="19"/>
      <c r="U53" s="19"/>
      <c r="V53" s="20" t="str">
        <f t="shared" si="24"/>
        <v>0%</v>
      </c>
      <c r="W53" s="19"/>
      <c r="X53" s="19"/>
      <c r="Y53" s="20" t="str">
        <f t="shared" si="25"/>
        <v>0%</v>
      </c>
      <c r="Z53" s="27"/>
      <c r="AA53" s="28"/>
      <c r="AB53" s="20" t="str">
        <f t="shared" si="26"/>
        <v>0%</v>
      </c>
      <c r="AC53" s="27"/>
      <c r="AD53" s="28"/>
      <c r="AE53" s="20" t="str">
        <f t="shared" si="27"/>
        <v>0%</v>
      </c>
      <c r="AF53" s="27"/>
      <c r="AG53" s="28"/>
      <c r="AH53" s="20" t="str">
        <f t="shared" si="28"/>
        <v>0%</v>
      </c>
      <c r="AI53" s="27"/>
      <c r="AJ53" s="28"/>
      <c r="AK53" s="20" t="str">
        <f t="shared" si="29"/>
        <v>0%</v>
      </c>
      <c r="AL53" s="27"/>
      <c r="AM53" s="28"/>
      <c r="AN53" s="20" t="str">
        <f t="shared" si="30"/>
        <v>0%</v>
      </c>
    </row>
    <row r="54" spans="1:40" x14ac:dyDescent="0.25">
      <c r="A54" s="30" t="s">
        <v>33</v>
      </c>
      <c r="B54" s="39">
        <f t="shared" si="16"/>
        <v>2</v>
      </c>
      <c r="C54" s="19">
        <f t="shared" si="17"/>
        <v>20</v>
      </c>
      <c r="D54" s="20">
        <f t="shared" si="18"/>
        <v>0.1</v>
      </c>
      <c r="E54" s="19"/>
      <c r="F54" s="19">
        <v>10</v>
      </c>
      <c r="G54" s="20">
        <f t="shared" si="19"/>
        <v>0</v>
      </c>
      <c r="H54" s="19">
        <v>2</v>
      </c>
      <c r="I54" s="19">
        <v>10</v>
      </c>
      <c r="J54" s="20">
        <f t="shared" si="20"/>
        <v>0.2</v>
      </c>
      <c r="K54" s="19"/>
      <c r="L54" s="19"/>
      <c r="M54" s="20" t="str">
        <f t="shared" si="21"/>
        <v>0%</v>
      </c>
      <c r="N54" s="19"/>
      <c r="O54" s="19"/>
      <c r="P54" s="20" t="str">
        <f t="shared" si="22"/>
        <v>0%</v>
      </c>
      <c r="Q54" s="19"/>
      <c r="R54" s="19"/>
      <c r="S54" s="20" t="str">
        <f t="shared" si="23"/>
        <v>0%</v>
      </c>
      <c r="T54" s="19"/>
      <c r="U54" s="19"/>
      <c r="V54" s="20" t="str">
        <f t="shared" si="24"/>
        <v>0%</v>
      </c>
      <c r="W54" s="19"/>
      <c r="X54" s="19"/>
      <c r="Y54" s="20" t="str">
        <f t="shared" si="25"/>
        <v>0%</v>
      </c>
      <c r="Z54" s="27"/>
      <c r="AA54" s="28"/>
      <c r="AB54" s="20" t="str">
        <f t="shared" si="26"/>
        <v>0%</v>
      </c>
      <c r="AC54" s="27"/>
      <c r="AD54" s="28"/>
      <c r="AE54" s="20" t="str">
        <f t="shared" si="27"/>
        <v>0%</v>
      </c>
      <c r="AF54" s="27"/>
      <c r="AG54" s="28"/>
      <c r="AH54" s="20" t="str">
        <f t="shared" si="28"/>
        <v>0%</v>
      </c>
      <c r="AI54" s="27"/>
      <c r="AJ54" s="28"/>
      <c r="AK54" s="20" t="str">
        <f t="shared" si="29"/>
        <v>0%</v>
      </c>
      <c r="AL54" s="27"/>
      <c r="AM54" s="28"/>
      <c r="AN54" s="20" t="str">
        <f t="shared" si="30"/>
        <v>0%</v>
      </c>
    </row>
    <row r="55" spans="1:40" x14ac:dyDescent="0.25">
      <c r="A55" s="30" t="s">
        <v>13</v>
      </c>
      <c r="B55" s="39">
        <f t="shared" ref="B55" si="31">E55+H55+K55+N55+Q55+T55+W55+Z55+AC55+AF55+AI55+AL55</f>
        <v>3</v>
      </c>
      <c r="C55" s="19">
        <f t="shared" ref="C55" si="32">F55+I55+L55+O55+R55+U55+X55+AA55+AD55+AG55+AJ55+AM55</f>
        <v>4</v>
      </c>
      <c r="D55" s="20">
        <f t="shared" ref="D55" si="33">IFERROR(B55/C55,"0%")</f>
        <v>0.75</v>
      </c>
      <c r="E55" s="19">
        <v>1</v>
      </c>
      <c r="F55" s="19">
        <v>2</v>
      </c>
      <c r="G55" s="20">
        <f t="shared" ref="G55" si="34">IFERROR(E55/F55,"0%")</f>
        <v>0.5</v>
      </c>
      <c r="H55" s="19">
        <v>2</v>
      </c>
      <c r="I55" s="19">
        <v>2</v>
      </c>
      <c r="J55" s="20">
        <f t="shared" ref="J55" si="35">IFERROR(H55/I55,"0%")</f>
        <v>1</v>
      </c>
      <c r="K55" s="19"/>
      <c r="L55" s="19"/>
      <c r="M55" s="20" t="str">
        <f t="shared" ref="M55" si="36">IFERROR(K55/L55,"0%")</f>
        <v>0%</v>
      </c>
      <c r="N55" s="19"/>
      <c r="O55" s="19"/>
      <c r="P55" s="20" t="str">
        <f t="shared" ref="P55" si="37">IFERROR(N55/O55,"0%")</f>
        <v>0%</v>
      </c>
      <c r="Q55" s="19"/>
      <c r="R55" s="19"/>
      <c r="S55" s="20" t="str">
        <f t="shared" ref="S55" si="38">IFERROR(Q55/R55,"0%")</f>
        <v>0%</v>
      </c>
      <c r="T55" s="19"/>
      <c r="U55" s="19"/>
      <c r="V55" s="20" t="str">
        <f t="shared" ref="V55" si="39">IFERROR(T55/U55,"0%")</f>
        <v>0%</v>
      </c>
      <c r="W55" s="19"/>
      <c r="X55" s="19"/>
      <c r="Y55" s="20" t="str">
        <f t="shared" ref="Y55" si="40">IFERROR(W55/X55,"0%")</f>
        <v>0%</v>
      </c>
      <c r="Z55" s="27"/>
      <c r="AA55" s="28"/>
      <c r="AB55" s="20" t="str">
        <f t="shared" ref="AB55" si="41">IFERROR(Z55/AA55,"0%")</f>
        <v>0%</v>
      </c>
      <c r="AC55" s="27"/>
      <c r="AD55" s="28"/>
      <c r="AE55" s="20" t="str">
        <f t="shared" ref="AE55" si="42">IFERROR(AC55/AD55,"0%")</f>
        <v>0%</v>
      </c>
      <c r="AF55" s="27"/>
      <c r="AG55" s="28"/>
      <c r="AH55" s="20" t="str">
        <f t="shared" ref="AH55" si="43">IFERROR(AF55/AG55,"0%")</f>
        <v>0%</v>
      </c>
      <c r="AI55" s="27"/>
      <c r="AJ55" s="28"/>
      <c r="AK55" s="20" t="str">
        <f t="shared" ref="AK55" si="44">IFERROR(AI55/AJ55,"0%")</f>
        <v>0%</v>
      </c>
      <c r="AL55" s="27"/>
      <c r="AM55" s="28"/>
      <c r="AN55" s="20" t="str">
        <f t="shared" ref="AN55" si="45">IFERROR(AL55/AM55,"0%")</f>
        <v>0%</v>
      </c>
    </row>
    <row r="56" spans="1:40" x14ac:dyDescent="0.25">
      <c r="A56" s="30" t="s">
        <v>147</v>
      </c>
      <c r="B56" s="39">
        <f t="shared" ref="B56" si="46">E56+H56+K56+N56+Q56+T56+W56+Z56+AC56+AF56+AI56+AL56</f>
        <v>0</v>
      </c>
      <c r="C56" s="19">
        <f t="shared" ref="C56" si="47">F56+I56+L56+O56+R56+U56+X56+AA56+AD56+AG56+AJ56+AM56</f>
        <v>1</v>
      </c>
      <c r="D56" s="20">
        <f t="shared" ref="D56" si="48">IFERROR(B56/C56,"0%")</f>
        <v>0</v>
      </c>
      <c r="E56" s="19"/>
      <c r="F56" s="19"/>
      <c r="G56" s="20" t="str">
        <f t="shared" ref="G56" si="49">IFERROR(E56/F56,"0%")</f>
        <v>0%</v>
      </c>
      <c r="H56" s="19"/>
      <c r="I56" s="19">
        <v>1</v>
      </c>
      <c r="J56" s="20">
        <f t="shared" ref="J56" si="50">IFERROR(H56/I56,"0%")</f>
        <v>0</v>
      </c>
      <c r="K56" s="19"/>
      <c r="L56" s="19"/>
      <c r="M56" s="20" t="str">
        <f t="shared" ref="M56" si="51">IFERROR(K56/L56,"0%")</f>
        <v>0%</v>
      </c>
      <c r="N56" s="19"/>
      <c r="O56" s="19"/>
      <c r="P56" s="20" t="str">
        <f t="shared" ref="P56" si="52">IFERROR(N56/O56,"0%")</f>
        <v>0%</v>
      </c>
      <c r="Q56" s="19"/>
      <c r="R56" s="19"/>
      <c r="S56" s="20" t="str">
        <f t="shared" ref="S56" si="53">IFERROR(Q56/R56,"0%")</f>
        <v>0%</v>
      </c>
      <c r="T56" s="19"/>
      <c r="U56" s="19"/>
      <c r="V56" s="20" t="str">
        <f t="shared" ref="V56" si="54">IFERROR(T56/U56,"0%")</f>
        <v>0%</v>
      </c>
      <c r="W56" s="19"/>
      <c r="X56" s="19"/>
      <c r="Y56" s="20" t="str">
        <f t="shared" ref="Y56" si="55">IFERROR(W56/X56,"0%")</f>
        <v>0%</v>
      </c>
      <c r="Z56" s="27"/>
      <c r="AA56" s="28"/>
      <c r="AB56" s="20" t="str">
        <f t="shared" ref="AB56" si="56">IFERROR(Z56/AA56,"0%")</f>
        <v>0%</v>
      </c>
      <c r="AC56" s="27"/>
      <c r="AD56" s="28"/>
      <c r="AE56" s="20" t="str">
        <f t="shared" ref="AE56" si="57">IFERROR(AC56/AD56,"0%")</f>
        <v>0%</v>
      </c>
      <c r="AF56" s="27"/>
      <c r="AG56" s="28"/>
      <c r="AH56" s="20" t="str">
        <f t="shared" ref="AH56" si="58">IFERROR(AF56/AG56,"0%")</f>
        <v>0%</v>
      </c>
      <c r="AI56" s="27"/>
      <c r="AJ56" s="28"/>
      <c r="AK56" s="20" t="str">
        <f t="shared" ref="AK56" si="59">IFERROR(AI56/AJ56,"0%")</f>
        <v>0%</v>
      </c>
      <c r="AL56" s="27"/>
      <c r="AM56" s="28"/>
      <c r="AN56" s="20" t="str">
        <f t="shared" ref="AN56" si="60">IFERROR(AL56/AM56,"0%")</f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1"/>
  <sheetViews>
    <sheetView zoomScale="60" zoomScaleNormal="60" workbookViewId="0">
      <selection activeCell="G6" activeCellId="1" sqref="E6:E50 G6:G50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8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4.28515625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8" x14ac:dyDescent="0.25">
      <c r="A3" s="7" t="s">
        <v>115</v>
      </c>
      <c r="B3" s="7" t="s">
        <v>86</v>
      </c>
    </row>
    <row r="4" spans="1:8" x14ac:dyDescent="0.25">
      <c r="B4" t="s">
        <v>87</v>
      </c>
      <c r="D4" t="s">
        <v>95</v>
      </c>
      <c r="E4" t="s">
        <v>88</v>
      </c>
      <c r="G4" t="s">
        <v>137</v>
      </c>
      <c r="H4" t="s">
        <v>85</v>
      </c>
    </row>
    <row r="5" spans="1:8" x14ac:dyDescent="0.25">
      <c r="A5" s="7" t="s">
        <v>84</v>
      </c>
      <c r="B5" t="s">
        <v>96</v>
      </c>
      <c r="C5" t="s">
        <v>97</v>
      </c>
      <c r="E5" t="s">
        <v>96</v>
      </c>
      <c r="F5" t="s">
        <v>97</v>
      </c>
    </row>
    <row r="6" spans="1:8" x14ac:dyDescent="0.25">
      <c r="A6" s="8" t="s">
        <v>10</v>
      </c>
      <c r="B6" s="45">
        <v>20</v>
      </c>
      <c r="C6" s="45">
        <v>33</v>
      </c>
      <c r="D6" s="45">
        <v>53</v>
      </c>
      <c r="E6" s="45">
        <v>8</v>
      </c>
      <c r="F6" s="45">
        <v>27</v>
      </c>
      <c r="G6" s="45">
        <v>35</v>
      </c>
      <c r="H6" s="45">
        <v>88</v>
      </c>
    </row>
    <row r="7" spans="1:8" x14ac:dyDescent="0.25">
      <c r="A7" s="24" t="s">
        <v>29</v>
      </c>
      <c r="B7" s="45">
        <v>1</v>
      </c>
      <c r="C7" s="45">
        <v>5</v>
      </c>
      <c r="D7" s="45">
        <v>6</v>
      </c>
      <c r="E7" s="45"/>
      <c r="F7" s="45">
        <v>3</v>
      </c>
      <c r="G7" s="45">
        <v>3</v>
      </c>
      <c r="H7" s="45">
        <v>9</v>
      </c>
    </row>
    <row r="8" spans="1:8" x14ac:dyDescent="0.25">
      <c r="A8" s="24" t="s">
        <v>60</v>
      </c>
      <c r="B8" s="45"/>
      <c r="C8" s="45">
        <v>3</v>
      </c>
      <c r="D8" s="45">
        <v>3</v>
      </c>
      <c r="E8" s="45"/>
      <c r="F8" s="45">
        <v>4</v>
      </c>
      <c r="G8" s="45">
        <v>4</v>
      </c>
      <c r="H8" s="45">
        <v>7</v>
      </c>
    </row>
    <row r="9" spans="1:8" x14ac:dyDescent="0.25">
      <c r="A9" s="24" t="s">
        <v>49</v>
      </c>
      <c r="B9" s="45">
        <v>3</v>
      </c>
      <c r="C9" s="45">
        <v>3</v>
      </c>
      <c r="D9" s="45">
        <v>6</v>
      </c>
      <c r="E9" s="45">
        <v>2</v>
      </c>
      <c r="F9" s="45">
        <v>1</v>
      </c>
      <c r="G9" s="45">
        <v>3</v>
      </c>
      <c r="H9" s="45">
        <v>9</v>
      </c>
    </row>
    <row r="10" spans="1:8" x14ac:dyDescent="0.25">
      <c r="A10" s="24" t="s">
        <v>74</v>
      </c>
      <c r="B10" s="45">
        <v>2</v>
      </c>
      <c r="C10" s="45">
        <v>3</v>
      </c>
      <c r="D10" s="45">
        <v>5</v>
      </c>
      <c r="E10" s="45">
        <v>1</v>
      </c>
      <c r="F10" s="45">
        <v>2</v>
      </c>
      <c r="G10" s="45">
        <v>3</v>
      </c>
      <c r="H10" s="45">
        <v>8</v>
      </c>
    </row>
    <row r="11" spans="1:8" x14ac:dyDescent="0.25">
      <c r="A11" s="24" t="s">
        <v>59</v>
      </c>
      <c r="B11" s="45"/>
      <c r="C11" s="45">
        <v>1</v>
      </c>
      <c r="D11" s="45">
        <v>1</v>
      </c>
      <c r="E11" s="45">
        <v>1</v>
      </c>
      <c r="F11" s="45"/>
      <c r="G11" s="45">
        <v>1</v>
      </c>
      <c r="H11" s="45">
        <v>2</v>
      </c>
    </row>
    <row r="12" spans="1:8" x14ac:dyDescent="0.25">
      <c r="A12" s="24" t="s">
        <v>66</v>
      </c>
      <c r="B12" s="45">
        <v>1</v>
      </c>
      <c r="C12" s="45">
        <v>1</v>
      </c>
      <c r="D12" s="45">
        <v>2</v>
      </c>
      <c r="E12" s="45"/>
      <c r="F12" s="45">
        <v>2</v>
      </c>
      <c r="G12" s="45">
        <v>2</v>
      </c>
      <c r="H12" s="45">
        <v>4</v>
      </c>
    </row>
    <row r="13" spans="1:8" x14ac:dyDescent="0.25">
      <c r="A13" s="24" t="s">
        <v>68</v>
      </c>
      <c r="B13" s="45">
        <v>1</v>
      </c>
      <c r="C13" s="45">
        <v>1</v>
      </c>
      <c r="D13" s="45">
        <v>2</v>
      </c>
      <c r="E13" s="45"/>
      <c r="F13" s="45">
        <v>3</v>
      </c>
      <c r="G13" s="45">
        <v>3</v>
      </c>
      <c r="H13" s="45">
        <v>5</v>
      </c>
    </row>
    <row r="14" spans="1:8" x14ac:dyDescent="0.25">
      <c r="A14" s="24" t="s">
        <v>138</v>
      </c>
      <c r="B14" s="45"/>
      <c r="C14" s="45">
        <v>2</v>
      </c>
      <c r="D14" s="45">
        <v>2</v>
      </c>
      <c r="E14" s="45"/>
      <c r="F14" s="45">
        <v>2</v>
      </c>
      <c r="G14" s="45">
        <v>2</v>
      </c>
      <c r="H14" s="45">
        <v>4</v>
      </c>
    </row>
    <row r="15" spans="1:8" x14ac:dyDescent="0.25">
      <c r="A15" s="24" t="s">
        <v>45</v>
      </c>
      <c r="B15" s="45">
        <v>1</v>
      </c>
      <c r="C15" s="45">
        <v>1</v>
      </c>
      <c r="D15" s="45">
        <v>2</v>
      </c>
      <c r="E15" s="45"/>
      <c r="F15" s="45"/>
      <c r="G15" s="45"/>
      <c r="H15" s="45">
        <v>2</v>
      </c>
    </row>
    <row r="16" spans="1:8" x14ac:dyDescent="0.25">
      <c r="A16" s="24" t="s">
        <v>58</v>
      </c>
      <c r="B16" s="45">
        <v>1</v>
      </c>
      <c r="C16" s="45">
        <v>1</v>
      </c>
      <c r="D16" s="45">
        <v>2</v>
      </c>
      <c r="E16" s="45">
        <v>2</v>
      </c>
      <c r="F16" s="45">
        <v>1</v>
      </c>
      <c r="G16" s="45">
        <v>3</v>
      </c>
      <c r="H16" s="45">
        <v>5</v>
      </c>
    </row>
    <row r="17" spans="1:8" x14ac:dyDescent="0.25">
      <c r="A17" s="24" t="s">
        <v>71</v>
      </c>
      <c r="B17" s="45"/>
      <c r="C17" s="45">
        <v>2</v>
      </c>
      <c r="D17" s="45">
        <v>2</v>
      </c>
      <c r="E17" s="45"/>
      <c r="F17" s="45"/>
      <c r="G17" s="45"/>
      <c r="H17" s="45">
        <v>2</v>
      </c>
    </row>
    <row r="18" spans="1:8" x14ac:dyDescent="0.25">
      <c r="A18" s="24" t="s">
        <v>47</v>
      </c>
      <c r="B18" s="45">
        <v>3</v>
      </c>
      <c r="C18" s="45"/>
      <c r="D18" s="45">
        <v>3</v>
      </c>
      <c r="E18" s="45">
        <v>1</v>
      </c>
      <c r="F18" s="45">
        <v>2</v>
      </c>
      <c r="G18" s="45">
        <v>3</v>
      </c>
      <c r="H18" s="45">
        <v>6</v>
      </c>
    </row>
    <row r="19" spans="1:8" x14ac:dyDescent="0.25">
      <c r="A19" s="24" t="s">
        <v>73</v>
      </c>
      <c r="B19" s="45">
        <v>3</v>
      </c>
      <c r="C19" s="45">
        <v>1</v>
      </c>
      <c r="D19" s="45">
        <v>4</v>
      </c>
      <c r="E19" s="45"/>
      <c r="F19" s="45">
        <v>2</v>
      </c>
      <c r="G19" s="45">
        <v>2</v>
      </c>
      <c r="H19" s="45">
        <v>6</v>
      </c>
    </row>
    <row r="20" spans="1:8" x14ac:dyDescent="0.25">
      <c r="A20" s="24" t="s">
        <v>11</v>
      </c>
      <c r="B20" s="45"/>
      <c r="C20" s="45">
        <v>8</v>
      </c>
      <c r="D20" s="45">
        <v>8</v>
      </c>
      <c r="E20" s="45">
        <v>1</v>
      </c>
      <c r="F20" s="45">
        <v>2</v>
      </c>
      <c r="G20" s="45">
        <v>3</v>
      </c>
      <c r="H20" s="45">
        <v>11</v>
      </c>
    </row>
    <row r="21" spans="1:8" x14ac:dyDescent="0.25">
      <c r="A21" s="24" t="s">
        <v>69</v>
      </c>
      <c r="B21" s="45">
        <v>4</v>
      </c>
      <c r="C21" s="45">
        <v>1</v>
      </c>
      <c r="D21" s="45">
        <v>5</v>
      </c>
      <c r="E21" s="45"/>
      <c r="F21" s="45">
        <v>3</v>
      </c>
      <c r="G21" s="45">
        <v>3</v>
      </c>
      <c r="H21" s="45">
        <v>8</v>
      </c>
    </row>
    <row r="22" spans="1:8" x14ac:dyDescent="0.25">
      <c r="A22" s="8" t="s">
        <v>21</v>
      </c>
      <c r="B22" s="45">
        <v>18</v>
      </c>
      <c r="C22" s="45">
        <v>27</v>
      </c>
      <c r="D22" s="45">
        <v>45</v>
      </c>
      <c r="E22" s="45">
        <v>3</v>
      </c>
      <c r="F22" s="45">
        <v>35</v>
      </c>
      <c r="G22" s="45">
        <v>38</v>
      </c>
      <c r="H22" s="45">
        <v>83</v>
      </c>
    </row>
    <row r="23" spans="1:8" x14ac:dyDescent="0.25">
      <c r="A23" s="24" t="s">
        <v>135</v>
      </c>
      <c r="B23" s="45"/>
      <c r="C23" s="45">
        <v>1</v>
      </c>
      <c r="D23" s="45">
        <v>1</v>
      </c>
      <c r="E23" s="45"/>
      <c r="F23" s="45">
        <v>2</v>
      </c>
      <c r="G23" s="45">
        <v>2</v>
      </c>
      <c r="H23" s="45">
        <v>3</v>
      </c>
    </row>
    <row r="24" spans="1:8" x14ac:dyDescent="0.25">
      <c r="A24" s="24" t="s">
        <v>63</v>
      </c>
      <c r="B24" s="45"/>
      <c r="C24" s="45"/>
      <c r="D24" s="45"/>
      <c r="E24" s="45"/>
      <c r="F24" s="45">
        <v>5</v>
      </c>
      <c r="G24" s="45">
        <v>5</v>
      </c>
      <c r="H24" s="45">
        <v>5</v>
      </c>
    </row>
    <row r="25" spans="1:8" x14ac:dyDescent="0.25">
      <c r="A25" s="24" t="s">
        <v>53</v>
      </c>
      <c r="B25" s="45">
        <v>1</v>
      </c>
      <c r="C25" s="45">
        <v>5</v>
      </c>
      <c r="D25" s="45">
        <v>6</v>
      </c>
      <c r="E25" s="45"/>
      <c r="F25" s="45">
        <v>2</v>
      </c>
      <c r="G25" s="45">
        <v>2</v>
      </c>
      <c r="H25" s="45">
        <v>8</v>
      </c>
    </row>
    <row r="26" spans="1:8" x14ac:dyDescent="0.25">
      <c r="A26" s="24" t="s">
        <v>34</v>
      </c>
      <c r="B26" s="45">
        <v>3</v>
      </c>
      <c r="C26" s="45">
        <v>3</v>
      </c>
      <c r="D26" s="45">
        <v>6</v>
      </c>
      <c r="E26" s="45"/>
      <c r="F26" s="45">
        <v>1</v>
      </c>
      <c r="G26" s="45">
        <v>1</v>
      </c>
      <c r="H26" s="45">
        <v>7</v>
      </c>
    </row>
    <row r="27" spans="1:8" x14ac:dyDescent="0.25">
      <c r="A27" s="24" t="s">
        <v>22</v>
      </c>
      <c r="B27" s="45"/>
      <c r="C27" s="45">
        <v>1</v>
      </c>
      <c r="D27" s="45">
        <v>1</v>
      </c>
      <c r="E27" s="45"/>
      <c r="F27" s="45"/>
      <c r="G27" s="45"/>
      <c r="H27" s="45">
        <v>1</v>
      </c>
    </row>
    <row r="28" spans="1:8" x14ac:dyDescent="0.25">
      <c r="A28" s="24" t="s">
        <v>65</v>
      </c>
      <c r="B28" s="45">
        <v>5</v>
      </c>
      <c r="C28" s="45">
        <v>1</v>
      </c>
      <c r="D28" s="45">
        <v>6</v>
      </c>
      <c r="E28" s="45"/>
      <c r="F28" s="45">
        <v>5</v>
      </c>
      <c r="G28" s="45">
        <v>5</v>
      </c>
      <c r="H28" s="45">
        <v>11</v>
      </c>
    </row>
    <row r="29" spans="1:8" x14ac:dyDescent="0.25">
      <c r="A29" s="24" t="s">
        <v>50</v>
      </c>
      <c r="B29" s="45">
        <v>1</v>
      </c>
      <c r="C29" s="45">
        <v>2</v>
      </c>
      <c r="D29" s="45">
        <v>3</v>
      </c>
      <c r="E29" s="45"/>
      <c r="F29" s="45">
        <v>3</v>
      </c>
      <c r="G29" s="45">
        <v>3</v>
      </c>
      <c r="H29" s="45">
        <v>6</v>
      </c>
    </row>
    <row r="30" spans="1:8" x14ac:dyDescent="0.25">
      <c r="A30" s="24" t="s">
        <v>134</v>
      </c>
      <c r="B30" s="45"/>
      <c r="C30" s="45">
        <v>1</v>
      </c>
      <c r="D30" s="45">
        <v>1</v>
      </c>
      <c r="E30" s="45"/>
      <c r="F30" s="45">
        <v>2</v>
      </c>
      <c r="G30" s="45">
        <v>2</v>
      </c>
      <c r="H30" s="45">
        <v>3</v>
      </c>
    </row>
    <row r="31" spans="1:8" x14ac:dyDescent="0.25">
      <c r="A31" s="24" t="s">
        <v>51</v>
      </c>
      <c r="B31" s="45">
        <v>1</v>
      </c>
      <c r="C31" s="45">
        <v>2</v>
      </c>
      <c r="D31" s="45">
        <v>3</v>
      </c>
      <c r="E31" s="45">
        <v>1</v>
      </c>
      <c r="F31" s="45">
        <v>4</v>
      </c>
      <c r="G31" s="45">
        <v>5</v>
      </c>
      <c r="H31" s="45">
        <v>8</v>
      </c>
    </row>
    <row r="32" spans="1:8" x14ac:dyDescent="0.25">
      <c r="A32" s="24" t="s">
        <v>64</v>
      </c>
      <c r="B32" s="45">
        <v>1</v>
      </c>
      <c r="C32" s="45">
        <v>5</v>
      </c>
      <c r="D32" s="45">
        <v>6</v>
      </c>
      <c r="E32" s="45">
        <v>1</v>
      </c>
      <c r="F32" s="45">
        <v>5</v>
      </c>
      <c r="G32" s="45">
        <v>6</v>
      </c>
      <c r="H32" s="45">
        <v>12</v>
      </c>
    </row>
    <row r="33" spans="1:8" x14ac:dyDescent="0.25">
      <c r="A33" s="24" t="s">
        <v>72</v>
      </c>
      <c r="B33" s="45">
        <v>2</v>
      </c>
      <c r="C33" s="45">
        <v>2</v>
      </c>
      <c r="D33" s="45">
        <v>4</v>
      </c>
      <c r="E33" s="45"/>
      <c r="F33" s="45">
        <v>3</v>
      </c>
      <c r="G33" s="45">
        <v>3</v>
      </c>
      <c r="H33" s="45">
        <v>7</v>
      </c>
    </row>
    <row r="34" spans="1:8" x14ac:dyDescent="0.25">
      <c r="A34" s="24" t="s">
        <v>62</v>
      </c>
      <c r="B34" s="45">
        <v>1</v>
      </c>
      <c r="C34" s="45"/>
      <c r="D34" s="45">
        <v>1</v>
      </c>
      <c r="E34" s="45">
        <v>1</v>
      </c>
      <c r="F34" s="45">
        <v>1</v>
      </c>
      <c r="G34" s="45">
        <v>2</v>
      </c>
      <c r="H34" s="45">
        <v>3</v>
      </c>
    </row>
    <row r="35" spans="1:8" x14ac:dyDescent="0.25">
      <c r="A35" s="24" t="s">
        <v>39</v>
      </c>
      <c r="B35" s="45">
        <v>2</v>
      </c>
      <c r="C35" s="45">
        <v>2</v>
      </c>
      <c r="D35" s="45">
        <v>4</v>
      </c>
      <c r="E35" s="45"/>
      <c r="F35" s="45">
        <v>2</v>
      </c>
      <c r="G35" s="45">
        <v>2</v>
      </c>
      <c r="H35" s="45">
        <v>6</v>
      </c>
    </row>
    <row r="36" spans="1:8" x14ac:dyDescent="0.25">
      <c r="A36" s="24" t="s">
        <v>46</v>
      </c>
      <c r="B36" s="45">
        <v>1</v>
      </c>
      <c r="C36" s="45">
        <v>2</v>
      </c>
      <c r="D36" s="45">
        <v>3</v>
      </c>
      <c r="E36" s="45"/>
      <c r="F36" s="45"/>
      <c r="G36" s="45"/>
      <c r="H36" s="45">
        <v>3</v>
      </c>
    </row>
    <row r="37" spans="1:8" x14ac:dyDescent="0.25">
      <c r="A37" s="8" t="s">
        <v>12</v>
      </c>
      <c r="B37" s="45">
        <v>8</v>
      </c>
      <c r="C37" s="45">
        <v>46</v>
      </c>
      <c r="D37" s="45">
        <v>54</v>
      </c>
      <c r="E37" s="45">
        <v>5</v>
      </c>
      <c r="F37" s="45">
        <v>42</v>
      </c>
      <c r="G37" s="45">
        <v>47</v>
      </c>
      <c r="H37" s="45">
        <v>101</v>
      </c>
    </row>
    <row r="38" spans="1:8" x14ac:dyDescent="0.25">
      <c r="A38" s="24" t="s">
        <v>23</v>
      </c>
      <c r="B38" s="45">
        <v>1</v>
      </c>
      <c r="C38" s="45">
        <v>4</v>
      </c>
      <c r="D38" s="45">
        <v>5</v>
      </c>
      <c r="E38" s="45"/>
      <c r="F38" s="45">
        <v>5</v>
      </c>
      <c r="G38" s="45">
        <v>5</v>
      </c>
      <c r="H38" s="45">
        <v>10</v>
      </c>
    </row>
    <row r="39" spans="1:8" x14ac:dyDescent="0.25">
      <c r="A39" s="24" t="s">
        <v>48</v>
      </c>
      <c r="B39" s="45"/>
      <c r="C39" s="45"/>
      <c r="D39" s="45"/>
      <c r="E39" s="45"/>
      <c r="F39" s="45">
        <v>2</v>
      </c>
      <c r="G39" s="45">
        <v>2</v>
      </c>
      <c r="H39" s="45">
        <v>2</v>
      </c>
    </row>
    <row r="40" spans="1:8" x14ac:dyDescent="0.25">
      <c r="A40" s="24" t="s">
        <v>35</v>
      </c>
      <c r="B40" s="45"/>
      <c r="C40" s="45">
        <v>3</v>
      </c>
      <c r="D40" s="45">
        <v>3</v>
      </c>
      <c r="E40" s="45"/>
      <c r="F40" s="45">
        <v>4</v>
      </c>
      <c r="G40" s="45">
        <v>4</v>
      </c>
      <c r="H40" s="45">
        <v>7</v>
      </c>
    </row>
    <row r="41" spans="1:8" x14ac:dyDescent="0.25">
      <c r="A41" s="24" t="s">
        <v>18</v>
      </c>
      <c r="B41" s="45">
        <v>3</v>
      </c>
      <c r="C41" s="45">
        <v>2</v>
      </c>
      <c r="D41" s="45">
        <v>5</v>
      </c>
      <c r="E41" s="45"/>
      <c r="F41" s="45">
        <v>5</v>
      </c>
      <c r="G41" s="45">
        <v>5</v>
      </c>
      <c r="H41" s="45">
        <v>10</v>
      </c>
    </row>
    <row r="42" spans="1:8" x14ac:dyDescent="0.25">
      <c r="A42" s="24" t="s">
        <v>36</v>
      </c>
      <c r="B42" s="45">
        <v>2</v>
      </c>
      <c r="C42" s="45">
        <v>3</v>
      </c>
      <c r="D42" s="45">
        <v>5</v>
      </c>
      <c r="E42" s="45"/>
      <c r="F42" s="45">
        <v>2</v>
      </c>
      <c r="G42" s="45">
        <v>2</v>
      </c>
      <c r="H42" s="45">
        <v>7</v>
      </c>
    </row>
    <row r="43" spans="1:8" x14ac:dyDescent="0.25">
      <c r="A43" s="24" t="s">
        <v>56</v>
      </c>
      <c r="B43" s="45">
        <v>1</v>
      </c>
      <c r="C43" s="45">
        <v>2</v>
      </c>
      <c r="D43" s="45">
        <v>3</v>
      </c>
      <c r="E43" s="45"/>
      <c r="F43" s="45">
        <v>1</v>
      </c>
      <c r="G43" s="45">
        <v>1</v>
      </c>
      <c r="H43" s="45">
        <v>4</v>
      </c>
    </row>
    <row r="44" spans="1:8" x14ac:dyDescent="0.25">
      <c r="A44" s="24" t="s">
        <v>54</v>
      </c>
      <c r="B44" s="45"/>
      <c r="C44" s="45">
        <v>5</v>
      </c>
      <c r="D44" s="45">
        <v>5</v>
      </c>
      <c r="E44" s="45"/>
      <c r="F44" s="45">
        <v>3</v>
      </c>
      <c r="G44" s="45">
        <v>3</v>
      </c>
      <c r="H44" s="45">
        <v>8</v>
      </c>
    </row>
    <row r="45" spans="1:8" x14ac:dyDescent="0.25">
      <c r="A45" s="24" t="s">
        <v>28</v>
      </c>
      <c r="B45" s="45"/>
      <c r="C45" s="45">
        <v>7</v>
      </c>
      <c r="D45" s="45">
        <v>7</v>
      </c>
      <c r="E45" s="45"/>
      <c r="F45" s="45">
        <v>3</v>
      </c>
      <c r="G45" s="45">
        <v>3</v>
      </c>
      <c r="H45" s="45">
        <v>10</v>
      </c>
    </row>
    <row r="46" spans="1:8" x14ac:dyDescent="0.25">
      <c r="A46" s="24" t="s">
        <v>43</v>
      </c>
      <c r="B46" s="45"/>
      <c r="C46" s="45">
        <v>6</v>
      </c>
      <c r="D46" s="45">
        <v>6</v>
      </c>
      <c r="E46" s="45"/>
      <c r="F46" s="45">
        <v>5</v>
      </c>
      <c r="G46" s="45">
        <v>5</v>
      </c>
      <c r="H46" s="45">
        <v>11</v>
      </c>
    </row>
    <row r="47" spans="1:8" x14ac:dyDescent="0.25">
      <c r="A47" s="24" t="s">
        <v>40</v>
      </c>
      <c r="B47" s="45"/>
      <c r="C47" s="45">
        <v>3</v>
      </c>
      <c r="D47" s="45">
        <v>3</v>
      </c>
      <c r="E47" s="45">
        <v>1</v>
      </c>
      <c r="F47" s="45">
        <v>3</v>
      </c>
      <c r="G47" s="45">
        <v>4</v>
      </c>
      <c r="H47" s="45">
        <v>7</v>
      </c>
    </row>
    <row r="48" spans="1:8" x14ac:dyDescent="0.25">
      <c r="A48" s="24" t="s">
        <v>33</v>
      </c>
      <c r="B48" s="45"/>
      <c r="C48" s="45">
        <v>10</v>
      </c>
      <c r="D48" s="45">
        <v>10</v>
      </c>
      <c r="E48" s="45">
        <v>2</v>
      </c>
      <c r="F48" s="45">
        <v>8</v>
      </c>
      <c r="G48" s="45">
        <v>10</v>
      </c>
      <c r="H48" s="45">
        <v>20</v>
      </c>
    </row>
    <row r="49" spans="1:8" x14ac:dyDescent="0.25">
      <c r="A49" s="24" t="s">
        <v>13</v>
      </c>
      <c r="B49" s="45">
        <v>1</v>
      </c>
      <c r="C49" s="45">
        <v>1</v>
      </c>
      <c r="D49" s="45">
        <v>2</v>
      </c>
      <c r="E49" s="45">
        <v>2</v>
      </c>
      <c r="F49" s="45"/>
      <c r="G49" s="45">
        <v>2</v>
      </c>
      <c r="H49" s="45">
        <v>4</v>
      </c>
    </row>
    <row r="50" spans="1:8" x14ac:dyDescent="0.25">
      <c r="A50" s="24" t="s">
        <v>147</v>
      </c>
      <c r="B50" s="45"/>
      <c r="C50" s="45"/>
      <c r="D50" s="45"/>
      <c r="E50" s="45"/>
      <c r="F50" s="45">
        <v>1</v>
      </c>
      <c r="G50" s="45">
        <v>1</v>
      </c>
      <c r="H50" s="45">
        <v>1</v>
      </c>
    </row>
    <row r="51" spans="1:8" x14ac:dyDescent="0.25">
      <c r="A51" s="8" t="s">
        <v>85</v>
      </c>
      <c r="B51" s="45">
        <v>46</v>
      </c>
      <c r="C51" s="45">
        <v>106</v>
      </c>
      <c r="D51" s="45">
        <v>152</v>
      </c>
      <c r="E51" s="45">
        <v>16</v>
      </c>
      <c r="F51" s="45">
        <v>104</v>
      </c>
      <c r="G51" s="45">
        <v>120</v>
      </c>
      <c r="H51" s="45">
        <v>272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29" t="s">
        <v>21</v>
      </c>
      <c r="B2" s="20">
        <v>0.81927710843373491</v>
      </c>
      <c r="C2" s="20">
        <v>1</v>
      </c>
      <c r="D2" s="20">
        <v>0.82352941176470584</v>
      </c>
      <c r="E2" s="20">
        <v>0.82352941176470584</v>
      </c>
      <c r="F2" s="20">
        <v>0.72727272727272729</v>
      </c>
      <c r="G2" s="20">
        <v>0.7857142857142857</v>
      </c>
    </row>
    <row r="3" spans="1:7" x14ac:dyDescent="0.25">
      <c r="A3" s="30" t="s">
        <v>53</v>
      </c>
      <c r="B3" s="20">
        <v>1</v>
      </c>
      <c r="C3" s="20">
        <v>1</v>
      </c>
      <c r="D3" s="20">
        <v>1</v>
      </c>
      <c r="E3" s="20">
        <v>1</v>
      </c>
      <c r="F3" s="20">
        <v>1</v>
      </c>
      <c r="G3" s="20">
        <v>1</v>
      </c>
    </row>
    <row r="4" spans="1:7" x14ac:dyDescent="0.25">
      <c r="A4" s="30" t="s">
        <v>22</v>
      </c>
      <c r="B4" s="20">
        <v>1</v>
      </c>
      <c r="C4" s="20">
        <v>1</v>
      </c>
      <c r="D4" s="20" t="s">
        <v>130</v>
      </c>
      <c r="E4" s="20" t="s">
        <v>130</v>
      </c>
      <c r="F4" s="20" t="s">
        <v>130</v>
      </c>
      <c r="G4" s="20" t="s">
        <v>130</v>
      </c>
    </row>
    <row r="5" spans="1:7" x14ac:dyDescent="0.25">
      <c r="A5" s="30" t="s">
        <v>50</v>
      </c>
      <c r="B5" s="20">
        <v>0.83333333333333337</v>
      </c>
      <c r="C5" s="20">
        <v>1</v>
      </c>
      <c r="D5" s="20">
        <v>1</v>
      </c>
      <c r="E5" s="20" t="s">
        <v>130</v>
      </c>
      <c r="F5" s="20">
        <v>1</v>
      </c>
      <c r="G5" s="20">
        <v>0.66666666666666663</v>
      </c>
    </row>
    <row r="6" spans="1:7" x14ac:dyDescent="0.25">
      <c r="A6" s="30" t="s">
        <v>64</v>
      </c>
      <c r="B6" s="20">
        <v>0.85</v>
      </c>
      <c r="C6" s="20">
        <v>1</v>
      </c>
      <c r="D6" s="20">
        <v>0.8</v>
      </c>
      <c r="E6" s="20">
        <v>1</v>
      </c>
      <c r="F6" s="20">
        <v>0.33333333333333331</v>
      </c>
      <c r="G6" s="20">
        <v>1</v>
      </c>
    </row>
    <row r="7" spans="1:7" x14ac:dyDescent="0.25">
      <c r="A7" s="30" t="s">
        <v>39</v>
      </c>
      <c r="B7" s="20">
        <v>0.7857142857142857</v>
      </c>
      <c r="C7" s="20">
        <v>1</v>
      </c>
      <c r="D7" s="20">
        <v>0.8</v>
      </c>
      <c r="E7" s="20">
        <v>0.5</v>
      </c>
      <c r="F7" s="20">
        <v>0.66666666666666663</v>
      </c>
      <c r="G7" s="20">
        <v>1</v>
      </c>
    </row>
    <row r="8" spans="1:7" x14ac:dyDescent="0.25">
      <c r="A8" s="30" t="s">
        <v>46</v>
      </c>
      <c r="B8" s="20">
        <v>0.83333333333333337</v>
      </c>
      <c r="C8" s="20" t="s">
        <v>130</v>
      </c>
      <c r="D8" s="20">
        <v>1</v>
      </c>
      <c r="E8" s="20">
        <v>0.5</v>
      </c>
      <c r="F8" s="20">
        <v>1</v>
      </c>
      <c r="G8" s="20">
        <v>1</v>
      </c>
    </row>
    <row r="9" spans="1:7" x14ac:dyDescent="0.25">
      <c r="A9" s="30" t="s">
        <v>62</v>
      </c>
      <c r="B9" s="20">
        <v>0.33333333333333331</v>
      </c>
      <c r="C9" s="20" t="s">
        <v>130</v>
      </c>
      <c r="D9" s="20">
        <v>0</v>
      </c>
      <c r="E9" s="20" t="s">
        <v>130</v>
      </c>
      <c r="F9" s="20">
        <v>0.33333333333333331</v>
      </c>
      <c r="G9" s="20">
        <v>0.5</v>
      </c>
    </row>
    <row r="10" spans="1:7" x14ac:dyDescent="0.25">
      <c r="A10" s="30" t="s">
        <v>65</v>
      </c>
      <c r="B10" s="20">
        <v>1</v>
      </c>
      <c r="C10" s="20" t="s">
        <v>130</v>
      </c>
      <c r="D10" s="20" t="s">
        <v>130</v>
      </c>
      <c r="E10" s="20">
        <v>1</v>
      </c>
      <c r="F10" s="20" t="s">
        <v>130</v>
      </c>
      <c r="G10" s="20">
        <v>1</v>
      </c>
    </row>
    <row r="11" spans="1:7" x14ac:dyDescent="0.25">
      <c r="A11" s="30" t="s">
        <v>63</v>
      </c>
      <c r="B11" s="20">
        <v>0</v>
      </c>
      <c r="C11" s="20" t="s">
        <v>130</v>
      </c>
      <c r="D11" s="20" t="s">
        <v>130</v>
      </c>
      <c r="E11" s="20">
        <v>0</v>
      </c>
      <c r="F11" s="20" t="s">
        <v>130</v>
      </c>
      <c r="G11" s="20" t="s">
        <v>130</v>
      </c>
    </row>
    <row r="12" spans="1:7" x14ac:dyDescent="0.25">
      <c r="A12" s="30" t="s">
        <v>72</v>
      </c>
      <c r="B12" s="20">
        <v>1</v>
      </c>
      <c r="C12" s="20" t="s">
        <v>130</v>
      </c>
      <c r="D12" s="20" t="s">
        <v>130</v>
      </c>
      <c r="E12" s="20">
        <v>1</v>
      </c>
      <c r="F12" s="20">
        <v>1</v>
      </c>
      <c r="G12" s="20" t="s">
        <v>130</v>
      </c>
    </row>
    <row r="13" spans="1:7" x14ac:dyDescent="0.25">
      <c r="A13" s="30" t="s">
        <v>51</v>
      </c>
      <c r="B13" s="20">
        <v>0</v>
      </c>
      <c r="C13" s="20" t="s">
        <v>130</v>
      </c>
      <c r="D13" s="20" t="s">
        <v>130</v>
      </c>
      <c r="E13" s="20" t="s">
        <v>130</v>
      </c>
      <c r="F13" s="20">
        <v>0</v>
      </c>
      <c r="G13" s="20">
        <v>0</v>
      </c>
    </row>
    <row r="14" spans="1:7" x14ac:dyDescent="0.25">
      <c r="A14" s="29" t="s">
        <v>10</v>
      </c>
      <c r="B14" s="20">
        <v>0.63124999999999998</v>
      </c>
      <c r="C14" s="20">
        <v>0.67741935483870963</v>
      </c>
      <c r="D14" s="20">
        <v>0.55172413793103448</v>
      </c>
      <c r="E14" s="20">
        <v>0.625</v>
      </c>
      <c r="F14" s="20">
        <v>0.7142857142857143</v>
      </c>
      <c r="G14" s="20">
        <v>0.5757575757575758</v>
      </c>
    </row>
    <row r="15" spans="1:7" x14ac:dyDescent="0.25">
      <c r="A15" s="30" t="s">
        <v>60</v>
      </c>
      <c r="B15" s="20">
        <v>0.3</v>
      </c>
      <c r="C15" s="20">
        <v>0.33333333333333331</v>
      </c>
      <c r="D15" s="20">
        <v>1</v>
      </c>
      <c r="E15" s="20">
        <v>0</v>
      </c>
      <c r="F15" s="20">
        <v>0</v>
      </c>
      <c r="G15" s="20">
        <v>0</v>
      </c>
    </row>
    <row r="16" spans="1:7" x14ac:dyDescent="0.25">
      <c r="A16" s="30" t="s">
        <v>49</v>
      </c>
      <c r="B16" s="20">
        <v>0.90909090909090906</v>
      </c>
      <c r="C16" s="20">
        <v>1</v>
      </c>
      <c r="D16" s="20">
        <v>1</v>
      </c>
      <c r="E16" s="20">
        <v>0.66666666666666663</v>
      </c>
      <c r="F16" s="20">
        <v>1</v>
      </c>
      <c r="G16" s="20">
        <v>1</v>
      </c>
    </row>
    <row r="17" spans="1:7" x14ac:dyDescent="0.25">
      <c r="A17" s="30" t="s">
        <v>59</v>
      </c>
      <c r="B17" s="20">
        <v>0.8</v>
      </c>
      <c r="C17" s="20">
        <v>0</v>
      </c>
      <c r="D17" s="20">
        <v>1</v>
      </c>
      <c r="E17" s="20">
        <v>1</v>
      </c>
      <c r="F17" s="20">
        <v>1</v>
      </c>
      <c r="G17" s="20">
        <v>1</v>
      </c>
    </row>
    <row r="18" spans="1:7" x14ac:dyDescent="0.25">
      <c r="A18" s="30" t="s">
        <v>66</v>
      </c>
      <c r="B18" s="20">
        <v>0.8</v>
      </c>
      <c r="C18" s="20">
        <v>0.66666666666666663</v>
      </c>
      <c r="D18" s="20">
        <v>0.66666666666666663</v>
      </c>
      <c r="E18" s="20">
        <v>1</v>
      </c>
      <c r="F18" s="20">
        <v>1</v>
      </c>
      <c r="G18" s="20">
        <v>0.66666666666666663</v>
      </c>
    </row>
    <row r="19" spans="1:7" x14ac:dyDescent="0.25">
      <c r="A19" s="30" t="s">
        <v>68</v>
      </c>
      <c r="B19" s="20">
        <v>0.53333333333333333</v>
      </c>
      <c r="C19" s="20">
        <v>0.75</v>
      </c>
      <c r="D19" s="20">
        <v>0</v>
      </c>
      <c r="E19" s="20">
        <v>0.5</v>
      </c>
      <c r="F19" s="20">
        <v>0.75</v>
      </c>
      <c r="G19" s="20">
        <v>0.25</v>
      </c>
    </row>
    <row r="20" spans="1:7" x14ac:dyDescent="0.25">
      <c r="A20" s="30" t="s">
        <v>45</v>
      </c>
      <c r="B20" s="20">
        <v>0.15384615384615385</v>
      </c>
      <c r="C20" s="20">
        <v>0</v>
      </c>
      <c r="D20" s="20">
        <v>0</v>
      </c>
      <c r="E20" s="20">
        <v>0</v>
      </c>
      <c r="F20" s="20">
        <v>0</v>
      </c>
      <c r="G20" s="20">
        <v>1</v>
      </c>
    </row>
    <row r="21" spans="1:7" x14ac:dyDescent="0.25">
      <c r="A21" s="30" t="s">
        <v>58</v>
      </c>
      <c r="B21" s="20">
        <v>0.83333333333333337</v>
      </c>
      <c r="C21" s="20">
        <v>1</v>
      </c>
      <c r="D21" s="20">
        <v>0.5</v>
      </c>
      <c r="E21" s="20" t="s">
        <v>130</v>
      </c>
      <c r="F21" s="20" t="s">
        <v>130</v>
      </c>
      <c r="G21" s="20" t="s">
        <v>130</v>
      </c>
    </row>
    <row r="22" spans="1:7" x14ac:dyDescent="0.25">
      <c r="A22" s="30" t="s">
        <v>71</v>
      </c>
      <c r="B22" s="20">
        <v>0.875</v>
      </c>
      <c r="C22" s="20">
        <v>1</v>
      </c>
      <c r="D22" s="20">
        <v>1</v>
      </c>
      <c r="E22" s="20">
        <v>0</v>
      </c>
      <c r="F22" s="20">
        <v>1</v>
      </c>
      <c r="G22" s="20">
        <v>1</v>
      </c>
    </row>
    <row r="23" spans="1:7" x14ac:dyDescent="0.25">
      <c r="A23" s="30" t="s">
        <v>47</v>
      </c>
      <c r="B23" s="20">
        <v>0.68</v>
      </c>
      <c r="C23" s="20">
        <v>0.5</v>
      </c>
      <c r="D23" s="20">
        <v>0.4</v>
      </c>
      <c r="E23" s="20">
        <v>1</v>
      </c>
      <c r="F23" s="20">
        <v>0.83333333333333337</v>
      </c>
      <c r="G23" s="20">
        <v>0.75</v>
      </c>
    </row>
    <row r="24" spans="1:7" x14ac:dyDescent="0.25">
      <c r="A24" s="30" t="s">
        <v>73</v>
      </c>
      <c r="B24" s="20">
        <v>0.75</v>
      </c>
      <c r="C24" s="20">
        <v>1</v>
      </c>
      <c r="D24" s="20" t="s">
        <v>130</v>
      </c>
      <c r="E24" s="20" t="s">
        <v>130</v>
      </c>
      <c r="F24" s="20">
        <v>1</v>
      </c>
      <c r="G24" s="20">
        <v>0.5</v>
      </c>
    </row>
    <row r="25" spans="1:7" x14ac:dyDescent="0.25">
      <c r="A25" s="30" t="s">
        <v>11</v>
      </c>
      <c r="B25" s="20">
        <v>0.47826086956521741</v>
      </c>
      <c r="C25" s="20">
        <v>1</v>
      </c>
      <c r="D25" s="20">
        <v>0.25</v>
      </c>
      <c r="E25" s="20">
        <v>0.2</v>
      </c>
      <c r="F25" s="20">
        <v>0.83333333333333337</v>
      </c>
      <c r="G25" s="20">
        <v>0.2</v>
      </c>
    </row>
    <row r="26" spans="1:7" x14ac:dyDescent="0.25">
      <c r="A26" s="30" t="s">
        <v>69</v>
      </c>
      <c r="B26" s="20">
        <v>0.42857142857142855</v>
      </c>
      <c r="C26" s="20">
        <v>1</v>
      </c>
      <c r="D26" s="20">
        <v>0</v>
      </c>
      <c r="E26" s="20">
        <v>0.66666666666666663</v>
      </c>
      <c r="F26" s="20" t="s">
        <v>130</v>
      </c>
      <c r="G26" s="20">
        <v>0</v>
      </c>
    </row>
    <row r="27" spans="1:7" x14ac:dyDescent="0.25">
      <c r="A27" s="30" t="s">
        <v>74</v>
      </c>
      <c r="B27" s="20">
        <v>0.75</v>
      </c>
      <c r="C27" s="20" t="s">
        <v>130</v>
      </c>
      <c r="D27" s="20">
        <v>0.33333333333333331</v>
      </c>
      <c r="E27" s="20">
        <v>1</v>
      </c>
      <c r="F27" s="20">
        <v>1</v>
      </c>
      <c r="G27" s="20">
        <v>1</v>
      </c>
    </row>
    <row r="28" spans="1:7" x14ac:dyDescent="0.25">
      <c r="A28" s="30" t="s">
        <v>29</v>
      </c>
      <c r="B28" s="20">
        <v>1</v>
      </c>
      <c r="C28" s="20" t="s">
        <v>130</v>
      </c>
      <c r="D28" s="20">
        <v>1</v>
      </c>
      <c r="E28" s="20">
        <v>1</v>
      </c>
      <c r="F28" s="20">
        <v>1</v>
      </c>
      <c r="G28" s="20">
        <v>1</v>
      </c>
    </row>
    <row r="29" spans="1:7" x14ac:dyDescent="0.25">
      <c r="A29" s="29" t="s">
        <v>12</v>
      </c>
      <c r="B29" s="20">
        <v>0.3253012048192771</v>
      </c>
      <c r="C29" s="20">
        <v>0.34482758620689657</v>
      </c>
      <c r="D29" s="20">
        <v>0.2413793103448276</v>
      </c>
      <c r="E29" s="20">
        <v>0.12121212121212122</v>
      </c>
      <c r="F29" s="20">
        <v>0.41666666666666669</v>
      </c>
      <c r="G29" s="20">
        <v>0.46153846153846156</v>
      </c>
    </row>
    <row r="30" spans="1:7" x14ac:dyDescent="0.25">
      <c r="A30" s="30" t="s">
        <v>23</v>
      </c>
      <c r="B30" s="20">
        <v>0.21052631578947367</v>
      </c>
      <c r="C30" s="20">
        <v>0</v>
      </c>
      <c r="D30" s="20">
        <v>0</v>
      </c>
      <c r="E30" s="20">
        <v>0.33333333333333331</v>
      </c>
      <c r="F30" s="20">
        <v>0.5</v>
      </c>
      <c r="G30" s="20">
        <v>0.2</v>
      </c>
    </row>
    <row r="31" spans="1:7" x14ac:dyDescent="0.25">
      <c r="A31" s="30" t="s">
        <v>36</v>
      </c>
      <c r="B31" s="20">
        <v>0.26315789473684209</v>
      </c>
      <c r="C31" s="20">
        <v>0</v>
      </c>
      <c r="D31" s="20">
        <v>0.25</v>
      </c>
      <c r="E31" s="20">
        <v>0</v>
      </c>
      <c r="F31" s="20">
        <v>0.33333333333333331</v>
      </c>
      <c r="G31" s="20">
        <v>1</v>
      </c>
    </row>
    <row r="32" spans="1:7" x14ac:dyDescent="0.25">
      <c r="A32" s="30" t="s">
        <v>56</v>
      </c>
      <c r="B32" s="20">
        <v>1</v>
      </c>
      <c r="C32" s="20">
        <v>1</v>
      </c>
      <c r="D32" s="20">
        <v>1</v>
      </c>
      <c r="E32" s="20">
        <v>1</v>
      </c>
      <c r="F32" s="20">
        <v>1</v>
      </c>
      <c r="G32" s="20">
        <v>1</v>
      </c>
    </row>
    <row r="33" spans="1:7" x14ac:dyDescent="0.25">
      <c r="A33" s="30" t="s">
        <v>54</v>
      </c>
      <c r="B33" s="20">
        <v>0.35294117647058826</v>
      </c>
      <c r="C33" s="20">
        <v>0.6</v>
      </c>
      <c r="D33" s="20">
        <v>0</v>
      </c>
      <c r="E33" s="20">
        <v>0</v>
      </c>
      <c r="F33" s="20">
        <v>0.5</v>
      </c>
      <c r="G33" s="20">
        <v>0.66666666666666663</v>
      </c>
    </row>
    <row r="34" spans="1:7" x14ac:dyDescent="0.25">
      <c r="A34" s="30" t="s">
        <v>28</v>
      </c>
      <c r="B34" s="20">
        <v>0.72727272727272729</v>
      </c>
      <c r="C34" s="20">
        <v>0.5</v>
      </c>
      <c r="D34" s="20" t="s">
        <v>130</v>
      </c>
      <c r="E34" s="20">
        <v>0.5</v>
      </c>
      <c r="F34" s="20">
        <v>1</v>
      </c>
      <c r="G34" s="20">
        <v>1</v>
      </c>
    </row>
    <row r="35" spans="1:7" x14ac:dyDescent="0.25">
      <c r="A35" s="30" t="s">
        <v>43</v>
      </c>
      <c r="B35" s="20">
        <v>0.70588235294117652</v>
      </c>
      <c r="C35" s="20">
        <v>1</v>
      </c>
      <c r="D35" s="20">
        <v>0.6</v>
      </c>
      <c r="E35" s="20">
        <v>0</v>
      </c>
      <c r="F35" s="20">
        <v>1</v>
      </c>
      <c r="G35" s="20">
        <v>1</v>
      </c>
    </row>
    <row r="36" spans="1:7" x14ac:dyDescent="0.25">
      <c r="A36" s="30" t="s">
        <v>40</v>
      </c>
      <c r="B36" s="20">
        <v>0</v>
      </c>
      <c r="C36" s="20">
        <v>0</v>
      </c>
      <c r="D36" s="20" t="s">
        <v>130</v>
      </c>
      <c r="E36" s="20">
        <v>0</v>
      </c>
      <c r="F36" s="20">
        <v>0</v>
      </c>
      <c r="G36" s="20" t="s">
        <v>130</v>
      </c>
    </row>
    <row r="37" spans="1:7" x14ac:dyDescent="0.25">
      <c r="A37" s="30" t="s">
        <v>33</v>
      </c>
      <c r="B37" s="20">
        <v>0.1111111111111111</v>
      </c>
      <c r="C37" s="20">
        <v>0</v>
      </c>
      <c r="D37" s="20">
        <v>0</v>
      </c>
      <c r="E37" s="20">
        <v>0</v>
      </c>
      <c r="F37" s="20">
        <v>0</v>
      </c>
      <c r="G37" s="20">
        <v>0.6</v>
      </c>
    </row>
    <row r="38" spans="1:7" x14ac:dyDescent="0.25">
      <c r="A38" s="30" t="s">
        <v>57</v>
      </c>
      <c r="B38" s="20">
        <v>0.27272727272727271</v>
      </c>
      <c r="C38" s="20">
        <v>0</v>
      </c>
      <c r="D38" s="20">
        <v>0</v>
      </c>
      <c r="E38" s="20">
        <v>0</v>
      </c>
      <c r="F38" s="20">
        <v>0.5</v>
      </c>
      <c r="G38" s="20">
        <v>1</v>
      </c>
    </row>
    <row r="39" spans="1:7" x14ac:dyDescent="0.25">
      <c r="A39" s="30" t="s">
        <v>13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</row>
    <row r="40" spans="1:7" x14ac:dyDescent="0.25">
      <c r="A40" s="30" t="s">
        <v>31</v>
      </c>
      <c r="B40" s="20">
        <v>0.44444444444444442</v>
      </c>
      <c r="C40" s="20" t="s">
        <v>130</v>
      </c>
      <c r="D40" s="20">
        <v>0.4</v>
      </c>
      <c r="E40" s="20">
        <v>1</v>
      </c>
      <c r="F40" s="20">
        <v>0.5</v>
      </c>
      <c r="G40" s="20">
        <v>0</v>
      </c>
    </row>
    <row r="41" spans="1:7" x14ac:dyDescent="0.25">
      <c r="A41" s="30" t="s">
        <v>48</v>
      </c>
      <c r="B41" s="20">
        <v>0</v>
      </c>
      <c r="C41" s="20" t="s">
        <v>130</v>
      </c>
      <c r="D41" s="20" t="s">
        <v>130</v>
      </c>
      <c r="E41" s="20">
        <v>0</v>
      </c>
      <c r="F41" s="20">
        <v>0</v>
      </c>
      <c r="G41" s="20" t="s">
        <v>130</v>
      </c>
    </row>
    <row r="42" spans="1:7" x14ac:dyDescent="0.25">
      <c r="A42" s="30" t="s">
        <v>35</v>
      </c>
      <c r="B42" s="20">
        <v>0</v>
      </c>
      <c r="C42" s="20" t="s">
        <v>130</v>
      </c>
      <c r="D42" s="20" t="s">
        <v>130</v>
      </c>
      <c r="E42" s="20">
        <v>0</v>
      </c>
      <c r="F42" s="20">
        <v>0</v>
      </c>
      <c r="G42" s="20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40" t="s">
        <v>99</v>
      </c>
      <c r="B1" s="40" t="s">
        <v>101</v>
      </c>
      <c r="C1" s="41" t="s">
        <v>98</v>
      </c>
      <c r="D1" s="41" t="s">
        <v>88</v>
      </c>
      <c r="E1" s="41" t="s">
        <v>89</v>
      </c>
      <c r="F1" s="41" t="s">
        <v>90</v>
      </c>
      <c r="G1" s="41" t="s">
        <v>91</v>
      </c>
    </row>
    <row r="2" spans="1:7" x14ac:dyDescent="0.25">
      <c r="A2" s="30" t="s">
        <v>53</v>
      </c>
      <c r="B2" s="20">
        <v>1</v>
      </c>
      <c r="C2" s="20">
        <v>1</v>
      </c>
      <c r="D2" s="20">
        <v>1</v>
      </c>
      <c r="E2" s="20">
        <v>1</v>
      </c>
      <c r="F2" s="20">
        <v>1</v>
      </c>
      <c r="G2" s="20">
        <v>1</v>
      </c>
    </row>
    <row r="3" spans="1:7" x14ac:dyDescent="0.25">
      <c r="A3" s="30" t="s">
        <v>22</v>
      </c>
      <c r="B3" s="20">
        <v>1</v>
      </c>
      <c r="C3" s="20">
        <v>1</v>
      </c>
      <c r="D3" s="20" t="s">
        <v>130</v>
      </c>
      <c r="E3" s="20" t="s">
        <v>130</v>
      </c>
      <c r="F3" s="20" t="s">
        <v>130</v>
      </c>
      <c r="G3" s="20" t="s">
        <v>130</v>
      </c>
    </row>
    <row r="4" spans="1:7" x14ac:dyDescent="0.25">
      <c r="A4" s="42" t="s">
        <v>50</v>
      </c>
      <c r="B4" s="20">
        <v>0.83333333333333337</v>
      </c>
      <c r="C4" s="20">
        <v>1</v>
      </c>
      <c r="D4" s="20">
        <v>1</v>
      </c>
      <c r="E4" s="20" t="s">
        <v>130</v>
      </c>
      <c r="F4" s="20">
        <v>1</v>
      </c>
      <c r="G4" s="20">
        <v>0.66666666666666663</v>
      </c>
    </row>
    <row r="5" spans="1:7" x14ac:dyDescent="0.25">
      <c r="A5" s="30" t="s">
        <v>64</v>
      </c>
      <c r="B5" s="20">
        <v>0.85</v>
      </c>
      <c r="C5" s="20">
        <v>1</v>
      </c>
      <c r="D5" s="20">
        <v>0.8</v>
      </c>
      <c r="E5" s="20">
        <v>1</v>
      </c>
      <c r="F5" s="20">
        <v>0.33333333333333331</v>
      </c>
      <c r="G5" s="20">
        <v>1</v>
      </c>
    </row>
    <row r="6" spans="1:7" x14ac:dyDescent="0.25">
      <c r="A6" s="30" t="s">
        <v>39</v>
      </c>
      <c r="B6" s="20">
        <v>0.7857142857142857</v>
      </c>
      <c r="C6" s="20">
        <v>1</v>
      </c>
      <c r="D6" s="20">
        <v>0.8</v>
      </c>
      <c r="E6" s="20">
        <v>0.5</v>
      </c>
      <c r="F6" s="20">
        <v>0.66666666666666663</v>
      </c>
      <c r="G6" s="20">
        <v>1</v>
      </c>
    </row>
    <row r="7" spans="1:7" x14ac:dyDescent="0.25">
      <c r="A7" s="30" t="s">
        <v>46</v>
      </c>
      <c r="B7" s="20">
        <v>0.83333333333333337</v>
      </c>
      <c r="C7" s="20" t="s">
        <v>130</v>
      </c>
      <c r="D7" s="20">
        <v>1</v>
      </c>
      <c r="E7" s="20">
        <v>0.5</v>
      </c>
      <c r="F7" s="20">
        <v>1</v>
      </c>
      <c r="G7" s="20">
        <v>1</v>
      </c>
    </row>
    <row r="8" spans="1:7" x14ac:dyDescent="0.25">
      <c r="A8" s="42" t="s">
        <v>62</v>
      </c>
      <c r="B8" s="20">
        <v>0.33333333333333331</v>
      </c>
      <c r="C8" s="20" t="s">
        <v>130</v>
      </c>
      <c r="D8" s="20">
        <v>0</v>
      </c>
      <c r="E8" s="20" t="s">
        <v>130</v>
      </c>
      <c r="F8" s="20">
        <v>0.33333333333333331</v>
      </c>
      <c r="G8" s="20">
        <v>0.5</v>
      </c>
    </row>
    <row r="9" spans="1:7" x14ac:dyDescent="0.25">
      <c r="A9" s="30" t="s">
        <v>65</v>
      </c>
      <c r="B9" s="20">
        <v>1</v>
      </c>
      <c r="C9" s="20" t="s">
        <v>130</v>
      </c>
      <c r="D9" s="20" t="s">
        <v>130</v>
      </c>
      <c r="E9" s="20">
        <v>1</v>
      </c>
      <c r="F9" s="20" t="s">
        <v>130</v>
      </c>
      <c r="G9" s="20">
        <v>1</v>
      </c>
    </row>
    <row r="10" spans="1:7" x14ac:dyDescent="0.25">
      <c r="A10" s="30" t="s">
        <v>63</v>
      </c>
      <c r="B10" s="20">
        <v>0</v>
      </c>
      <c r="C10" s="20" t="s">
        <v>130</v>
      </c>
      <c r="D10" s="20" t="s">
        <v>130</v>
      </c>
      <c r="E10" s="20">
        <v>0</v>
      </c>
      <c r="F10" s="20" t="s">
        <v>130</v>
      </c>
      <c r="G10" s="20" t="s">
        <v>130</v>
      </c>
    </row>
    <row r="11" spans="1:7" x14ac:dyDescent="0.25">
      <c r="A11" s="30" t="s">
        <v>72</v>
      </c>
      <c r="B11" s="20">
        <v>1</v>
      </c>
      <c r="C11" s="20" t="s">
        <v>130</v>
      </c>
      <c r="D11" s="20" t="s">
        <v>130</v>
      </c>
      <c r="E11" s="20">
        <v>1</v>
      </c>
      <c r="F11" s="20">
        <v>1</v>
      </c>
      <c r="G11" s="20" t="s">
        <v>130</v>
      </c>
    </row>
    <row r="12" spans="1:7" x14ac:dyDescent="0.25">
      <c r="A12" s="30" t="s">
        <v>51</v>
      </c>
      <c r="B12" s="20">
        <v>0</v>
      </c>
      <c r="C12" s="20" t="s">
        <v>130</v>
      </c>
      <c r="D12" s="20" t="s">
        <v>130</v>
      </c>
      <c r="E12" s="20" t="s">
        <v>130</v>
      </c>
      <c r="F12" s="20">
        <v>0</v>
      </c>
      <c r="G12" s="20">
        <v>0</v>
      </c>
    </row>
    <row r="13" spans="1:7" x14ac:dyDescent="0.25">
      <c r="A13" s="30" t="s">
        <v>60</v>
      </c>
      <c r="B13" s="20">
        <v>0.3</v>
      </c>
      <c r="C13" s="20">
        <v>0.33333333333333331</v>
      </c>
      <c r="D13" s="20">
        <v>1</v>
      </c>
      <c r="E13" s="20">
        <v>0</v>
      </c>
      <c r="F13" s="20">
        <v>0</v>
      </c>
      <c r="G13" s="20">
        <v>0</v>
      </c>
    </row>
    <row r="14" spans="1:7" x14ac:dyDescent="0.25">
      <c r="A14" s="30" t="s">
        <v>49</v>
      </c>
      <c r="B14" s="20">
        <v>0.90909090909090906</v>
      </c>
      <c r="C14" s="20">
        <v>1</v>
      </c>
      <c r="D14" s="20">
        <v>1</v>
      </c>
      <c r="E14" s="20">
        <v>0.66666666666666663</v>
      </c>
      <c r="F14" s="20">
        <v>1</v>
      </c>
      <c r="G14" s="20">
        <v>1</v>
      </c>
    </row>
    <row r="15" spans="1:7" x14ac:dyDescent="0.25">
      <c r="A15" s="30" t="s">
        <v>59</v>
      </c>
      <c r="B15" s="20">
        <v>0.8</v>
      </c>
      <c r="C15" s="20">
        <v>0</v>
      </c>
      <c r="D15" s="20">
        <v>1</v>
      </c>
      <c r="E15" s="20">
        <v>1</v>
      </c>
      <c r="F15" s="20">
        <v>1</v>
      </c>
      <c r="G15" s="20">
        <v>1</v>
      </c>
    </row>
    <row r="16" spans="1:7" x14ac:dyDescent="0.25">
      <c r="A16" s="42" t="s">
        <v>66</v>
      </c>
      <c r="B16" s="20">
        <v>0.8</v>
      </c>
      <c r="C16" s="20">
        <v>0.66666666666666663</v>
      </c>
      <c r="D16" s="20">
        <v>0.66666666666666663</v>
      </c>
      <c r="E16" s="20">
        <v>1</v>
      </c>
      <c r="F16" s="20">
        <v>1</v>
      </c>
      <c r="G16" s="20">
        <v>0.66666666666666663</v>
      </c>
    </row>
    <row r="17" spans="1:7" x14ac:dyDescent="0.25">
      <c r="A17" s="42" t="s">
        <v>68</v>
      </c>
      <c r="B17" s="20">
        <v>0.53333333333333333</v>
      </c>
      <c r="C17" s="20">
        <v>0.75</v>
      </c>
      <c r="D17" s="20">
        <v>0</v>
      </c>
      <c r="E17" s="20">
        <v>0.5</v>
      </c>
      <c r="F17" s="20">
        <v>0.75</v>
      </c>
      <c r="G17" s="20">
        <v>0.25</v>
      </c>
    </row>
    <row r="18" spans="1:7" x14ac:dyDescent="0.25">
      <c r="A18" s="30" t="s">
        <v>45</v>
      </c>
      <c r="B18" s="20">
        <v>0.15384615384615385</v>
      </c>
      <c r="C18" s="20">
        <v>0</v>
      </c>
      <c r="D18" s="20">
        <v>0</v>
      </c>
      <c r="E18" s="20">
        <v>0</v>
      </c>
      <c r="F18" s="20">
        <v>0</v>
      </c>
      <c r="G18" s="20">
        <v>1</v>
      </c>
    </row>
    <row r="19" spans="1:7" x14ac:dyDescent="0.25">
      <c r="A19" s="30" t="s">
        <v>58</v>
      </c>
      <c r="B19" s="20">
        <v>0.83333333333333337</v>
      </c>
      <c r="C19" s="20">
        <v>1</v>
      </c>
      <c r="D19" s="20">
        <v>0.5</v>
      </c>
      <c r="E19" s="20" t="s">
        <v>130</v>
      </c>
      <c r="F19" s="20" t="s">
        <v>130</v>
      </c>
      <c r="G19" s="20" t="s">
        <v>130</v>
      </c>
    </row>
    <row r="20" spans="1:7" x14ac:dyDescent="0.25">
      <c r="A20" s="30" t="s">
        <v>71</v>
      </c>
      <c r="B20" s="20">
        <v>0.875</v>
      </c>
      <c r="C20" s="20">
        <v>1</v>
      </c>
      <c r="D20" s="20">
        <v>1</v>
      </c>
      <c r="E20" s="20">
        <v>0</v>
      </c>
      <c r="F20" s="20">
        <v>1</v>
      </c>
      <c r="G20" s="20">
        <v>1</v>
      </c>
    </row>
    <row r="21" spans="1:7" x14ac:dyDescent="0.25">
      <c r="A21" s="30" t="s">
        <v>47</v>
      </c>
      <c r="B21" s="20">
        <v>0.68</v>
      </c>
      <c r="C21" s="20">
        <v>0.5</v>
      </c>
      <c r="D21" s="20">
        <v>0.4</v>
      </c>
      <c r="E21" s="20">
        <v>1</v>
      </c>
      <c r="F21" s="20">
        <v>0.83333333333333337</v>
      </c>
      <c r="G21" s="20">
        <v>0.75</v>
      </c>
    </row>
    <row r="22" spans="1:7" x14ac:dyDescent="0.25">
      <c r="A22" s="30" t="s">
        <v>73</v>
      </c>
      <c r="B22" s="20">
        <v>0.75</v>
      </c>
      <c r="C22" s="20">
        <v>1</v>
      </c>
      <c r="D22" s="20" t="s">
        <v>130</v>
      </c>
      <c r="E22" s="20" t="s">
        <v>130</v>
      </c>
      <c r="F22" s="20">
        <v>1</v>
      </c>
      <c r="G22" s="20">
        <v>0.5</v>
      </c>
    </row>
    <row r="23" spans="1:7" x14ac:dyDescent="0.25">
      <c r="A23" s="42" t="s">
        <v>11</v>
      </c>
      <c r="B23" s="20">
        <v>0.47826086956521741</v>
      </c>
      <c r="C23" s="20">
        <v>1</v>
      </c>
      <c r="D23" s="20">
        <v>0.25</v>
      </c>
      <c r="E23" s="20">
        <v>0.2</v>
      </c>
      <c r="F23" s="20">
        <v>0.83333333333333337</v>
      </c>
      <c r="G23" s="43">
        <v>0.2</v>
      </c>
    </row>
    <row r="24" spans="1:7" x14ac:dyDescent="0.25">
      <c r="A24" s="30" t="s">
        <v>69</v>
      </c>
      <c r="B24" s="20">
        <v>0.42857142857142855</v>
      </c>
      <c r="C24" s="20">
        <v>1</v>
      </c>
      <c r="D24" s="20">
        <v>0</v>
      </c>
      <c r="E24" s="20">
        <v>0.66666666666666663</v>
      </c>
      <c r="F24" s="20" t="s">
        <v>130</v>
      </c>
      <c r="G24" s="20">
        <v>0</v>
      </c>
    </row>
    <row r="25" spans="1:7" x14ac:dyDescent="0.25">
      <c r="A25" s="30" t="s">
        <v>74</v>
      </c>
      <c r="B25" s="20">
        <v>0.75</v>
      </c>
      <c r="C25" s="20" t="s">
        <v>130</v>
      </c>
      <c r="D25" s="20">
        <v>0.33333333333333331</v>
      </c>
      <c r="E25" s="20">
        <v>1</v>
      </c>
      <c r="F25" s="20">
        <v>1</v>
      </c>
      <c r="G25" s="20">
        <v>1</v>
      </c>
    </row>
    <row r="26" spans="1:7" x14ac:dyDescent="0.25">
      <c r="A26" s="30" t="s">
        <v>29</v>
      </c>
      <c r="B26" s="20">
        <v>1</v>
      </c>
      <c r="C26" s="20" t="s">
        <v>130</v>
      </c>
      <c r="D26" s="20">
        <v>1</v>
      </c>
      <c r="E26" s="20">
        <v>1</v>
      </c>
      <c r="F26" s="20">
        <v>1</v>
      </c>
      <c r="G26" s="20">
        <v>1</v>
      </c>
    </row>
    <row r="27" spans="1:7" x14ac:dyDescent="0.25">
      <c r="A27" s="42" t="s">
        <v>23</v>
      </c>
      <c r="B27" s="20">
        <v>0.21052631578947367</v>
      </c>
      <c r="C27" s="20">
        <v>0</v>
      </c>
      <c r="D27" s="20">
        <v>0</v>
      </c>
      <c r="E27" s="20">
        <v>0.33333333333333331</v>
      </c>
      <c r="F27" s="20">
        <v>0.5</v>
      </c>
      <c r="G27" s="20">
        <v>0.2</v>
      </c>
    </row>
    <row r="28" spans="1:7" x14ac:dyDescent="0.25">
      <c r="A28" s="30" t="s">
        <v>36</v>
      </c>
      <c r="B28" s="20">
        <v>0.26315789473684209</v>
      </c>
      <c r="C28" s="20">
        <v>0</v>
      </c>
      <c r="D28" s="20">
        <v>0.25</v>
      </c>
      <c r="E28" s="20">
        <v>0</v>
      </c>
      <c r="F28" s="20">
        <v>0.33333333333333331</v>
      </c>
      <c r="G28" s="20">
        <v>1</v>
      </c>
    </row>
    <row r="29" spans="1:7" x14ac:dyDescent="0.25">
      <c r="A29" s="30" t="s">
        <v>56</v>
      </c>
      <c r="B29" s="20">
        <v>1</v>
      </c>
      <c r="C29" s="20">
        <v>1</v>
      </c>
      <c r="D29" s="20">
        <v>1</v>
      </c>
      <c r="E29" s="20">
        <v>1</v>
      </c>
      <c r="F29" s="20">
        <v>1</v>
      </c>
      <c r="G29" s="20">
        <v>1</v>
      </c>
    </row>
    <row r="30" spans="1:7" x14ac:dyDescent="0.25">
      <c r="A30" s="30" t="s">
        <v>54</v>
      </c>
      <c r="B30" s="20">
        <v>0.35294117647058826</v>
      </c>
      <c r="C30" s="20">
        <v>0.6</v>
      </c>
      <c r="D30" s="20">
        <v>0</v>
      </c>
      <c r="E30" s="20">
        <v>0</v>
      </c>
      <c r="F30" s="20">
        <v>0.5</v>
      </c>
      <c r="G30" s="20">
        <v>0.66666666666666663</v>
      </c>
    </row>
    <row r="31" spans="1:7" x14ac:dyDescent="0.25">
      <c r="A31" s="30" t="s">
        <v>28</v>
      </c>
      <c r="B31" s="20">
        <v>0.72727272727272729</v>
      </c>
      <c r="C31" s="20">
        <v>0.5</v>
      </c>
      <c r="D31" s="20" t="s">
        <v>130</v>
      </c>
      <c r="E31" s="20">
        <v>0.5</v>
      </c>
      <c r="F31" s="20">
        <v>1</v>
      </c>
      <c r="G31" s="20">
        <v>1</v>
      </c>
    </row>
    <row r="32" spans="1:7" x14ac:dyDescent="0.25">
      <c r="A32" s="30" t="s">
        <v>43</v>
      </c>
      <c r="B32" s="20">
        <v>0.70588235294117652</v>
      </c>
      <c r="C32" s="20">
        <v>1</v>
      </c>
      <c r="D32" s="20">
        <v>0.6</v>
      </c>
      <c r="E32" s="20">
        <v>0</v>
      </c>
      <c r="F32" s="20">
        <v>1</v>
      </c>
      <c r="G32" s="20">
        <v>1</v>
      </c>
    </row>
    <row r="33" spans="1:7" x14ac:dyDescent="0.25">
      <c r="A33" s="30" t="s">
        <v>40</v>
      </c>
      <c r="B33" s="20">
        <v>0</v>
      </c>
      <c r="C33" s="20">
        <v>0</v>
      </c>
      <c r="D33" s="20" t="s">
        <v>130</v>
      </c>
      <c r="E33" s="20">
        <v>0</v>
      </c>
      <c r="F33" s="20">
        <v>0</v>
      </c>
      <c r="G33" s="20" t="s">
        <v>130</v>
      </c>
    </row>
    <row r="34" spans="1:7" x14ac:dyDescent="0.25">
      <c r="A34" s="30" t="s">
        <v>33</v>
      </c>
      <c r="B34" s="20">
        <v>0.1111111111111111</v>
      </c>
      <c r="C34" s="20">
        <v>0</v>
      </c>
      <c r="D34" s="20">
        <v>0</v>
      </c>
      <c r="E34" s="20">
        <v>0</v>
      </c>
      <c r="F34" s="20">
        <v>0</v>
      </c>
      <c r="G34" s="20">
        <v>0.6</v>
      </c>
    </row>
    <row r="35" spans="1:7" x14ac:dyDescent="0.25">
      <c r="A35" s="30" t="s">
        <v>57</v>
      </c>
      <c r="B35" s="20">
        <v>0.27272727272727271</v>
      </c>
      <c r="C35" s="20">
        <v>0</v>
      </c>
      <c r="D35" s="20">
        <v>0</v>
      </c>
      <c r="E35" s="20">
        <v>0</v>
      </c>
      <c r="F35" s="20">
        <v>0.5</v>
      </c>
      <c r="G35" s="20">
        <v>1</v>
      </c>
    </row>
    <row r="36" spans="1:7" x14ac:dyDescent="0.25">
      <c r="A36" s="30" t="s">
        <v>13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</row>
    <row r="37" spans="1:7" x14ac:dyDescent="0.25">
      <c r="A37" s="30" t="s">
        <v>31</v>
      </c>
      <c r="B37" s="20">
        <v>0.44444444444444442</v>
      </c>
      <c r="C37" s="20" t="s">
        <v>130</v>
      </c>
      <c r="D37" s="20">
        <v>0.4</v>
      </c>
      <c r="E37" s="20">
        <v>1</v>
      </c>
      <c r="F37" s="20">
        <v>0.5</v>
      </c>
      <c r="G37" s="20">
        <v>0</v>
      </c>
    </row>
    <row r="38" spans="1:7" x14ac:dyDescent="0.25">
      <c r="A38" s="30" t="s">
        <v>48</v>
      </c>
      <c r="B38" s="20">
        <v>0</v>
      </c>
      <c r="C38" s="20" t="s">
        <v>130</v>
      </c>
      <c r="D38" s="20" t="s">
        <v>130</v>
      </c>
      <c r="E38" s="20">
        <v>0</v>
      </c>
      <c r="F38" s="20">
        <v>0</v>
      </c>
      <c r="G38" s="20" t="s">
        <v>130</v>
      </c>
    </row>
    <row r="39" spans="1:7" x14ac:dyDescent="0.25">
      <c r="A39" s="30" t="s">
        <v>35</v>
      </c>
      <c r="B39" s="20">
        <v>0</v>
      </c>
      <c r="C39" s="20" t="s">
        <v>130</v>
      </c>
      <c r="D39" s="20" t="s">
        <v>130</v>
      </c>
      <c r="E39" s="20">
        <v>0</v>
      </c>
      <c r="F39" s="20">
        <v>0</v>
      </c>
      <c r="G39" s="20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2024-03-14T16:04:26Z</dcterms:modified>
</cp:coreProperties>
</file>